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codeName="ThisWorkbook"/>
  <mc:AlternateContent xmlns:mc="http://schemas.openxmlformats.org/markup-compatibility/2006">
    <mc:Choice Requires="x15">
      <x15ac:absPath xmlns:x15ac="http://schemas.microsoft.com/office/spreadsheetml/2010/11/ac" url="D:\微软电脑E盘\项目资料-Bos\实施项目\13. 百疆项目\"/>
    </mc:Choice>
  </mc:AlternateContent>
  <xr:revisionPtr revIDLastSave="0" documentId="13_ncr:1_{7652643D-31F3-45ED-A66E-CA131248DDFB}" xr6:coauthVersionLast="47" xr6:coauthVersionMax="47" xr10:uidLastSave="{00000000-0000-0000-0000-000000000000}"/>
  <bookViews>
    <workbookView xWindow="-110" yWindow="-110" windowWidth="25820" windowHeight="15500" tabRatio="415" firstSheet="1" activeTab="2" xr2:uid="{00000000-000D-0000-FFFF-FFFF00000000}"/>
  </bookViews>
  <sheets>
    <sheet name="关于" sheetId="12" state="hidden" r:id="rId1"/>
    <sheet name="双周工作计划" sheetId="22" r:id="rId2"/>
    <sheet name="Sheet1" sheetId="23" r:id="rId3"/>
    <sheet name="双周计划0621" sheetId="19" state="hidden" r:id="rId4"/>
  </sheets>
  <definedNames>
    <definedName name="_xlnm.Print_Titles" localSheetId="3">双周计划0621!$6:$9</definedName>
    <definedName name="滚动_增量" localSheetId="3">双周计划0621!$D$7</definedName>
    <definedName name="今天" localSheetId="3">TODAY()</definedName>
    <definedName name="项目_开始日期" localSheetId="3">双周计划0621!$D$6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5" i="23" l="1"/>
  <c r="N14" i="23"/>
  <c r="O12" i="23"/>
  <c r="N12" i="23"/>
  <c r="N11" i="23"/>
  <c r="N10" i="23"/>
  <c r="O9" i="23"/>
  <c r="N9" i="23"/>
  <c r="N6" i="23"/>
  <c r="O5" i="23"/>
  <c r="N5" i="23"/>
  <c r="N4" i="23"/>
  <c r="N3" i="23"/>
  <c r="O2" i="23"/>
  <c r="N2" i="23"/>
  <c r="N1" i="23"/>
  <c r="T11" i="22"/>
  <c r="U11" i="22"/>
  <c r="V11" i="22"/>
  <c r="W11" i="22"/>
  <c r="X11" i="22"/>
  <c r="K136" i="19"/>
  <c r="K135" i="19"/>
  <c r="K134" i="19"/>
  <c r="G134" i="19"/>
  <c r="K133" i="19"/>
  <c r="K132" i="19"/>
  <c r="K131" i="19"/>
  <c r="K130" i="19"/>
  <c r="G130" i="19"/>
  <c r="K129" i="19"/>
  <c r="K128" i="19"/>
  <c r="K127" i="19"/>
  <c r="K126" i="19"/>
  <c r="G126" i="19"/>
  <c r="K125" i="19"/>
  <c r="K124" i="19"/>
  <c r="K123" i="19"/>
  <c r="G123" i="19"/>
  <c r="K122" i="19"/>
  <c r="DB121" i="19"/>
  <c r="DA121" i="19"/>
  <c r="CZ121" i="19"/>
  <c r="CY121" i="19"/>
  <c r="CX121" i="19"/>
  <c r="CW121" i="19"/>
  <c r="CV121" i="19"/>
  <c r="CU121" i="19"/>
  <c r="CT121" i="19"/>
  <c r="CS121" i="19"/>
  <c r="CR121" i="19"/>
  <c r="CQ121" i="19"/>
  <c r="CP121" i="19"/>
  <c r="CO121" i="19"/>
  <c r="CN121" i="19"/>
  <c r="CM121" i="19"/>
  <c r="CL121" i="19"/>
  <c r="CK121" i="19"/>
  <c r="CJ121" i="19"/>
  <c r="CI121" i="19"/>
  <c r="CH121" i="19"/>
  <c r="CG121" i="19"/>
  <c r="CF121" i="19"/>
  <c r="CE121" i="19"/>
  <c r="CD121" i="19"/>
  <c r="CC121" i="19"/>
  <c r="CB121" i="19"/>
  <c r="CA121" i="19"/>
  <c r="K121" i="19"/>
  <c r="K120" i="19"/>
  <c r="K119" i="19"/>
  <c r="K118" i="19"/>
  <c r="K117" i="19"/>
  <c r="K116" i="19"/>
  <c r="K115" i="19"/>
  <c r="K114" i="19"/>
  <c r="K113" i="19"/>
  <c r="G113" i="19"/>
  <c r="K112" i="19"/>
  <c r="K111" i="19"/>
  <c r="K110" i="19"/>
  <c r="K109" i="19"/>
  <c r="K108" i="19"/>
  <c r="G108" i="19"/>
  <c r="K107" i="19"/>
  <c r="K106" i="19"/>
  <c r="K105" i="19"/>
  <c r="K104" i="19"/>
  <c r="DB103" i="19"/>
  <c r="DA103" i="19"/>
  <c r="CZ103" i="19"/>
  <c r="CY103" i="19"/>
  <c r="CX103" i="19"/>
  <c r="CW103" i="19"/>
  <c r="CV103" i="19"/>
  <c r="CU103" i="19"/>
  <c r="CT103" i="19"/>
  <c r="CS103" i="19"/>
  <c r="CR103" i="19"/>
  <c r="CQ103" i="19"/>
  <c r="CP103" i="19"/>
  <c r="CO103" i="19"/>
  <c r="CN103" i="19"/>
  <c r="CM103" i="19"/>
  <c r="CL103" i="19"/>
  <c r="CK103" i="19"/>
  <c r="CJ103" i="19"/>
  <c r="CI103" i="19"/>
  <c r="CH103" i="19"/>
  <c r="CG103" i="19"/>
  <c r="CF103" i="19"/>
  <c r="CE103" i="19"/>
  <c r="CD103" i="19"/>
  <c r="CC103" i="19"/>
  <c r="CB103" i="19"/>
  <c r="CA103" i="19"/>
  <c r="K103" i="19"/>
  <c r="K102" i="19"/>
  <c r="G102" i="19"/>
  <c r="K101" i="19"/>
  <c r="K100" i="19"/>
  <c r="K99" i="19"/>
  <c r="K98" i="19"/>
  <c r="K97" i="19"/>
  <c r="K96" i="19"/>
  <c r="K95" i="19"/>
  <c r="K94" i="19"/>
  <c r="K93" i="19"/>
  <c r="K92" i="19"/>
  <c r="K91" i="19"/>
  <c r="K90" i="19"/>
  <c r="K89" i="19"/>
  <c r="K88" i="19"/>
  <c r="K87" i="19"/>
  <c r="K86" i="19"/>
  <c r="G74" i="19"/>
  <c r="G68" i="19"/>
  <c r="CA64" i="19"/>
  <c r="G64" i="19"/>
  <c r="CA63" i="19"/>
  <c r="CA62" i="19"/>
  <c r="CA61" i="19"/>
  <c r="CA60" i="19"/>
  <c r="G59" i="19"/>
  <c r="G52" i="19"/>
  <c r="G49" i="19"/>
  <c r="G27" i="19"/>
  <c r="G19" i="19"/>
  <c r="H14" i="19"/>
  <c r="H13" i="19"/>
  <c r="H12" i="19"/>
  <c r="G12" i="19"/>
  <c r="J10" i="19"/>
  <c r="L7" i="19"/>
  <c r="M3" i="22"/>
  <c r="M18" i="22" s="1"/>
  <c r="A1" i="22"/>
  <c r="O13" i="23" l="1"/>
  <c r="O7" i="23"/>
  <c r="O1" i="23"/>
  <c r="O8" i="23"/>
  <c r="O11" i="23"/>
  <c r="O6" i="23"/>
  <c r="O10" i="23"/>
  <c r="O14" i="23"/>
  <c r="O4" i="23"/>
  <c r="O15" i="23"/>
  <c r="N7" i="23"/>
  <c r="N13" i="23"/>
  <c r="M10" i="22"/>
  <c r="M15" i="22"/>
  <c r="M17" i="22"/>
  <c r="M16" i="22"/>
  <c r="M4" i="22"/>
  <c r="M13" i="22"/>
  <c r="M9" i="22"/>
  <c r="M7" i="22"/>
  <c r="M5" i="22"/>
  <c r="L36" i="19"/>
  <c r="L39" i="19"/>
  <c r="L19" i="19"/>
  <c r="L79" i="19"/>
  <c r="L12" i="19"/>
  <c r="N3" i="22"/>
  <c r="M8" i="22"/>
  <c r="M12" i="22"/>
  <c r="M14" i="22"/>
  <c r="M6" i="22"/>
  <c r="L28" i="19"/>
  <c r="L20" i="19"/>
  <c r="L84" i="19"/>
  <c r="L24" i="19"/>
  <c r="L26" i="19"/>
  <c r="L32" i="19"/>
  <c r="L30" i="19"/>
  <c r="L9" i="19"/>
  <c r="L49" i="19"/>
  <c r="L11" i="19"/>
  <c r="L60" i="19"/>
  <c r="L13" i="19"/>
  <c r="L29" i="19"/>
  <c r="L15" i="19"/>
  <c r="L81" i="19"/>
  <c r="L16" i="19"/>
  <c r="L53" i="19"/>
  <c r="L69" i="19"/>
  <c r="L42" i="19"/>
  <c r="L22" i="19"/>
  <c r="L17" i="19"/>
  <c r="L31" i="19"/>
  <c r="L34" i="19"/>
  <c r="L127" i="19"/>
  <c r="L133" i="19"/>
  <c r="L134" i="19"/>
  <c r="L118" i="19"/>
  <c r="L113" i="19"/>
  <c r="L135" i="19"/>
  <c r="L130" i="19"/>
  <c r="L112" i="19"/>
  <c r="L121" i="19"/>
  <c r="L116" i="19"/>
  <c r="L111" i="19"/>
  <c r="L126" i="19"/>
  <c r="L108" i="19"/>
  <c r="L106" i="19"/>
  <c r="L103" i="19"/>
  <c r="L132" i="19"/>
  <c r="L104" i="19"/>
  <c r="L75" i="19"/>
  <c r="L107" i="19"/>
  <c r="L131" i="19"/>
  <c r="L92" i="19"/>
  <c r="L87" i="19"/>
  <c r="L119" i="19"/>
  <c r="L85" i="19"/>
  <c r="L129" i="19"/>
  <c r="L128" i="19"/>
  <c r="L123" i="19"/>
  <c r="L109" i="19"/>
  <c r="L100" i="19"/>
  <c r="L90" i="19"/>
  <c r="L99" i="19"/>
  <c r="L86" i="19"/>
  <c r="L98" i="19"/>
  <c r="L97" i="19"/>
  <c r="L93" i="19"/>
  <c r="L136" i="19"/>
  <c r="L105" i="19"/>
  <c r="L101" i="19"/>
  <c r="L89" i="19"/>
  <c r="L120" i="19"/>
  <c r="L102" i="19"/>
  <c r="L82" i="19"/>
  <c r="L66" i="19"/>
  <c r="L124" i="19"/>
  <c r="L117" i="19"/>
  <c r="L96" i="19"/>
  <c r="L80" i="19"/>
  <c r="L74" i="19"/>
  <c r="L68" i="19"/>
  <c r="L115" i="19"/>
  <c r="L94" i="19"/>
  <c r="L91" i="19"/>
  <c r="L78" i="19"/>
  <c r="L50" i="19"/>
  <c r="L88" i="19"/>
  <c r="L57" i="19"/>
  <c r="L61" i="19"/>
  <c r="L114" i="19"/>
  <c r="L95" i="19"/>
  <c r="L72" i="19"/>
  <c r="L65" i="19"/>
  <c r="L77" i="19"/>
  <c r="L73" i="19"/>
  <c r="L67" i="19"/>
  <c r="L58" i="19"/>
  <c r="L55" i="19"/>
  <c r="L41" i="19"/>
  <c r="L40" i="19"/>
  <c r="L125" i="19"/>
  <c r="L83" i="19"/>
  <c r="L64" i="19"/>
  <c r="L63" i="19"/>
  <c r="L54" i="19"/>
  <c r="L110" i="19"/>
  <c r="L76" i="19"/>
  <c r="L25" i="19"/>
  <c r="L70" i="19"/>
  <c r="L62" i="19"/>
  <c r="L56" i="19"/>
  <c r="L122" i="19"/>
  <c r="L48" i="19"/>
  <c r="L38" i="19"/>
  <c r="L37" i="19"/>
  <c r="L27" i="19"/>
  <c r="L59" i="19"/>
  <c r="L52" i="19"/>
  <c r="L51" i="19"/>
  <c r="L35" i="19"/>
  <c r="L18" i="19"/>
  <c r="L6" i="19"/>
  <c r="L44" i="19"/>
  <c r="L45" i="19"/>
  <c r="L46" i="19"/>
  <c r="L33" i="19"/>
  <c r="L71" i="19"/>
  <c r="L43" i="19"/>
  <c r="L21" i="19"/>
  <c r="L23" i="19"/>
  <c r="L47" i="19"/>
  <c r="M7" i="19"/>
  <c r="L14" i="19"/>
  <c r="P14" i="23" l="1"/>
  <c r="P1" i="23"/>
  <c r="P11" i="23"/>
  <c r="P6" i="23"/>
  <c r="P15" i="23"/>
  <c r="P10" i="23"/>
  <c r="P4" i="23"/>
  <c r="P2" i="23"/>
  <c r="P9" i="23"/>
  <c r="P7" i="23"/>
  <c r="P5" i="23"/>
  <c r="P13" i="23"/>
  <c r="P12" i="23"/>
  <c r="N16" i="22"/>
  <c r="N4" i="22"/>
  <c r="N13" i="22"/>
  <c r="N11" i="22"/>
  <c r="N9" i="22"/>
  <c r="N14" i="22"/>
  <c r="N7" i="22"/>
  <c r="N10" i="22"/>
  <c r="N12" i="22"/>
  <c r="N8" i="22"/>
  <c r="O3" i="22"/>
  <c r="N5" i="22"/>
  <c r="N15" i="22"/>
  <c r="N17" i="22"/>
  <c r="N18" i="22"/>
  <c r="M128" i="19"/>
  <c r="M108" i="19"/>
  <c r="M130" i="19"/>
  <c r="M124" i="19"/>
  <c r="M121" i="19"/>
  <c r="M116" i="19"/>
  <c r="M111" i="19"/>
  <c r="M133" i="19"/>
  <c r="M136" i="19"/>
  <c r="M129" i="19"/>
  <c r="M127" i="19"/>
  <c r="M118" i="19"/>
  <c r="M125" i="19"/>
  <c r="M112" i="19"/>
  <c r="M105" i="19"/>
  <c r="M99" i="19"/>
  <c r="M131" i="19"/>
  <c r="M123" i="19"/>
  <c r="M134" i="19"/>
  <c r="M119" i="19"/>
  <c r="M114" i="19"/>
  <c r="M98" i="19"/>
  <c r="M84" i="19"/>
  <c r="M83" i="19"/>
  <c r="M82" i="19"/>
  <c r="M109" i="19"/>
  <c r="M97" i="19"/>
  <c r="M95" i="19"/>
  <c r="M93" i="19"/>
  <c r="M132" i="19"/>
  <c r="M117" i="19"/>
  <c r="M100" i="19"/>
  <c r="M90" i="19"/>
  <c r="M106" i="19"/>
  <c r="M86" i="19"/>
  <c r="M101" i="19"/>
  <c r="M120" i="19"/>
  <c r="M102" i="19"/>
  <c r="M66" i="19"/>
  <c r="M71" i="19"/>
  <c r="M58" i="19"/>
  <c r="M96" i="19"/>
  <c r="M80" i="19"/>
  <c r="M74" i="19"/>
  <c r="M115" i="19"/>
  <c r="M103" i="19"/>
  <c r="M94" i="19"/>
  <c r="M91" i="19"/>
  <c r="M78" i="19"/>
  <c r="M110" i="19"/>
  <c r="M69" i="19"/>
  <c r="M88" i="19"/>
  <c r="M126" i="19"/>
  <c r="M113" i="19"/>
  <c r="M75" i="19"/>
  <c r="M70" i="19"/>
  <c r="M62" i="19"/>
  <c r="M72" i="19"/>
  <c r="M65" i="19"/>
  <c r="M54" i="19"/>
  <c r="M46" i="19"/>
  <c r="M41" i="19"/>
  <c r="M77" i="19"/>
  <c r="M135" i="19"/>
  <c r="M107" i="19"/>
  <c r="M73" i="19"/>
  <c r="M67" i="19"/>
  <c r="M87" i="19"/>
  <c r="M55" i="19"/>
  <c r="M39" i="19"/>
  <c r="M59" i="19"/>
  <c r="M64" i="19"/>
  <c r="M104" i="19"/>
  <c r="M63" i="19"/>
  <c r="M89" i="19"/>
  <c r="M52" i="19"/>
  <c r="M53" i="19"/>
  <c r="M43" i="19"/>
  <c r="M22" i="19"/>
  <c r="M56" i="19"/>
  <c r="M122" i="19"/>
  <c r="M44" i="19"/>
  <c r="M36" i="19"/>
  <c r="M35" i="19"/>
  <c r="M34" i="19"/>
  <c r="M19" i="19"/>
  <c r="M51" i="19"/>
  <c r="M18" i="19"/>
  <c r="M76" i="19"/>
  <c r="M45" i="19"/>
  <c r="M11" i="19"/>
  <c r="M68" i="19"/>
  <c r="M33" i="19"/>
  <c r="M47" i="19"/>
  <c r="M38" i="19"/>
  <c r="M14" i="19"/>
  <c r="M9" i="19"/>
  <c r="M79" i="19"/>
  <c r="M48" i="19"/>
  <c r="M23" i="19"/>
  <c r="M32" i="19"/>
  <c r="M57" i="19"/>
  <c r="M40" i="19"/>
  <c r="N7" i="19"/>
  <c r="M31" i="19"/>
  <c r="M17" i="19"/>
  <c r="M42" i="19"/>
  <c r="M16" i="19"/>
  <c r="M21" i="19"/>
  <c r="M81" i="19"/>
  <c r="M13" i="19"/>
  <c r="M60" i="19"/>
  <c r="M85" i="19"/>
  <c r="M26" i="19"/>
  <c r="M12" i="19"/>
  <c r="M61" i="19"/>
  <c r="M28" i="19"/>
  <c r="M27" i="19"/>
  <c r="M49" i="19"/>
  <c r="M29" i="19"/>
  <c r="M15" i="19"/>
  <c r="M25" i="19"/>
  <c r="M24" i="19"/>
  <c r="M50" i="19"/>
  <c r="M20" i="19"/>
  <c r="M30" i="19"/>
  <c r="M37" i="19"/>
  <c r="M92" i="19"/>
  <c r="Q10" i="23" l="1"/>
  <c r="Q14" i="23"/>
  <c r="Q1" i="23"/>
  <c r="Q11" i="23"/>
  <c r="Q6" i="23"/>
  <c r="Q15" i="23"/>
  <c r="Q4" i="23"/>
  <c r="Q2" i="23"/>
  <c r="Q13" i="23"/>
  <c r="Q9" i="23"/>
  <c r="Q12" i="23"/>
  <c r="Q7" i="23"/>
  <c r="Q5" i="23"/>
  <c r="O4" i="22"/>
  <c r="O13" i="22"/>
  <c r="O9" i="22"/>
  <c r="O17" i="22"/>
  <c r="O14" i="22"/>
  <c r="O12" i="22"/>
  <c r="O8" i="22"/>
  <c r="P3" i="22"/>
  <c r="O5" i="22"/>
  <c r="O7" i="22"/>
  <c r="O15" i="22"/>
  <c r="O10" i="22"/>
  <c r="O18" i="22"/>
  <c r="O16" i="22"/>
  <c r="N122" i="19"/>
  <c r="N117" i="19"/>
  <c r="N129" i="19"/>
  <c r="N135" i="19"/>
  <c r="N124" i="19"/>
  <c r="N110" i="19"/>
  <c r="N121" i="19"/>
  <c r="N116" i="19"/>
  <c r="N111" i="19"/>
  <c r="N133" i="19"/>
  <c r="N136" i="19"/>
  <c r="N128" i="19"/>
  <c r="N126" i="19"/>
  <c r="N113" i="19"/>
  <c r="N106" i="19"/>
  <c r="N125" i="19"/>
  <c r="N99" i="19"/>
  <c r="N118" i="19"/>
  <c r="N96" i="19"/>
  <c r="N91" i="19"/>
  <c r="N86" i="19"/>
  <c r="N72" i="19"/>
  <c r="N131" i="19"/>
  <c r="N123" i="19"/>
  <c r="N108" i="19"/>
  <c r="N134" i="19"/>
  <c r="N114" i="19"/>
  <c r="N102" i="19"/>
  <c r="N97" i="19"/>
  <c r="N81" i="19"/>
  <c r="N80" i="19"/>
  <c r="N79" i="19"/>
  <c r="N130" i="19"/>
  <c r="N120" i="19"/>
  <c r="N107" i="19"/>
  <c r="N132" i="19"/>
  <c r="N105" i="19"/>
  <c r="N98" i="19"/>
  <c r="N93" i="19"/>
  <c r="N101" i="19"/>
  <c r="N89" i="19"/>
  <c r="N82" i="19"/>
  <c r="N71" i="19"/>
  <c r="N63" i="19"/>
  <c r="N55" i="19"/>
  <c r="N119" i="19"/>
  <c r="N115" i="19"/>
  <c r="N92" i="19"/>
  <c r="N127" i="19"/>
  <c r="N103" i="19"/>
  <c r="N94" i="19"/>
  <c r="N78" i="19"/>
  <c r="N69" i="19"/>
  <c r="N75" i="19"/>
  <c r="N70" i="19"/>
  <c r="N62" i="19"/>
  <c r="N47" i="19"/>
  <c r="N57" i="19"/>
  <c r="N83" i="19"/>
  <c r="N95" i="19"/>
  <c r="N77" i="19"/>
  <c r="N51" i="19"/>
  <c r="N38" i="19"/>
  <c r="N112" i="19"/>
  <c r="N109" i="19"/>
  <c r="N73" i="19"/>
  <c r="N67" i="19"/>
  <c r="N87" i="19"/>
  <c r="N88" i="19"/>
  <c r="N44" i="19"/>
  <c r="N40" i="19"/>
  <c r="N59" i="19"/>
  <c r="N42" i="19"/>
  <c r="N64" i="19"/>
  <c r="N50" i="19"/>
  <c r="N104" i="19"/>
  <c r="N65" i="19"/>
  <c r="N53" i="19"/>
  <c r="N43" i="19"/>
  <c r="N56" i="19"/>
  <c r="N54" i="19"/>
  <c r="N46" i="19"/>
  <c r="N18" i="19"/>
  <c r="N12" i="19"/>
  <c r="N74" i="19"/>
  <c r="N52" i="19"/>
  <c r="N39" i="19"/>
  <c r="N33" i="19"/>
  <c r="N24" i="19"/>
  <c r="N41" i="19"/>
  <c r="N35" i="19"/>
  <c r="N76" i="19"/>
  <c r="N45" i="19"/>
  <c r="N11" i="19"/>
  <c r="N68" i="19"/>
  <c r="N16" i="19"/>
  <c r="N66" i="19"/>
  <c r="N14" i="19"/>
  <c r="N9" i="19"/>
  <c r="N90" i="19"/>
  <c r="N58" i="19"/>
  <c r="N19" i="19"/>
  <c r="N17" i="19"/>
  <c r="N36" i="19"/>
  <c r="O7" i="19"/>
  <c r="N31" i="19"/>
  <c r="N34" i="19"/>
  <c r="N22" i="19"/>
  <c r="N100" i="19"/>
  <c r="N21" i="19"/>
  <c r="N13" i="19"/>
  <c r="N32" i="19"/>
  <c r="N28" i="19"/>
  <c r="N27" i="19"/>
  <c r="N20" i="19"/>
  <c r="N85" i="19"/>
  <c r="N61" i="19"/>
  <c r="N15" i="19"/>
  <c r="N37" i="19"/>
  <c r="N49" i="19"/>
  <c r="N29" i="19"/>
  <c r="N60" i="19"/>
  <c r="N84" i="19"/>
  <c r="N26" i="19"/>
  <c r="N48" i="19"/>
  <c r="N30" i="19"/>
  <c r="N25" i="19"/>
  <c r="N23" i="19"/>
  <c r="R14" i="23" l="1"/>
  <c r="R1" i="23"/>
  <c r="R11" i="23"/>
  <c r="R6" i="23"/>
  <c r="R4" i="23"/>
  <c r="R2" i="23"/>
  <c r="R12" i="23"/>
  <c r="R15" i="23"/>
  <c r="R7" i="23"/>
  <c r="R13" i="23"/>
  <c r="R9" i="23"/>
  <c r="R10" i="23"/>
  <c r="R5" i="23"/>
  <c r="R3" i="23"/>
  <c r="P13" i="22"/>
  <c r="P9" i="22"/>
  <c r="P17" i="22"/>
  <c r="P7" i="22"/>
  <c r="P5" i="22"/>
  <c r="P4" i="22"/>
  <c r="P15" i="22"/>
  <c r="P10" i="22"/>
  <c r="P14" i="22"/>
  <c r="P12" i="22"/>
  <c r="P8" i="22"/>
  <c r="Q3" i="22"/>
  <c r="P18" i="22"/>
  <c r="P16" i="22"/>
  <c r="O133" i="19"/>
  <c r="O112" i="19"/>
  <c r="O134" i="19"/>
  <c r="O124" i="19"/>
  <c r="O125" i="19"/>
  <c r="O132" i="19"/>
  <c r="O108" i="19"/>
  <c r="O105" i="19"/>
  <c r="O136" i="19"/>
  <c r="O128" i="19"/>
  <c r="O126" i="19"/>
  <c r="O113" i="19"/>
  <c r="O106" i="19"/>
  <c r="O103" i="19"/>
  <c r="O127" i="19"/>
  <c r="O118" i="19"/>
  <c r="O122" i="19"/>
  <c r="O107" i="19"/>
  <c r="O69" i="19"/>
  <c r="O119" i="19"/>
  <c r="O100" i="19"/>
  <c r="O120" i="19"/>
  <c r="O115" i="19"/>
  <c r="O130" i="19"/>
  <c r="O73" i="19"/>
  <c r="O131" i="19"/>
  <c r="O117" i="19"/>
  <c r="O102" i="19"/>
  <c r="O91" i="19"/>
  <c r="O89" i="19"/>
  <c r="O114" i="19"/>
  <c r="O135" i="19"/>
  <c r="O86" i="19"/>
  <c r="O99" i="19"/>
  <c r="O98" i="19"/>
  <c r="O93" i="19"/>
  <c r="O101" i="19"/>
  <c r="O97" i="19"/>
  <c r="O81" i="19"/>
  <c r="O129" i="19"/>
  <c r="O123" i="19"/>
  <c r="O96" i="19"/>
  <c r="O121" i="19"/>
  <c r="O92" i="19"/>
  <c r="O83" i="19"/>
  <c r="O88" i="19"/>
  <c r="O94" i="19"/>
  <c r="O78" i="19"/>
  <c r="O110" i="19"/>
  <c r="O57" i="19"/>
  <c r="O44" i="19"/>
  <c r="O79" i="19"/>
  <c r="O71" i="19"/>
  <c r="O80" i="19"/>
  <c r="O35" i="19"/>
  <c r="O109" i="19"/>
  <c r="O67" i="19"/>
  <c r="O87" i="19"/>
  <c r="O116" i="19"/>
  <c r="O49" i="19"/>
  <c r="O37" i="19"/>
  <c r="O111" i="19"/>
  <c r="O85" i="19"/>
  <c r="O84" i="19"/>
  <c r="O74" i="19"/>
  <c r="O59" i="19"/>
  <c r="O64" i="19"/>
  <c r="O50" i="19"/>
  <c r="O104" i="19"/>
  <c r="O95" i="19"/>
  <c r="O82" i="19"/>
  <c r="O63" i="19"/>
  <c r="O65" i="19"/>
  <c r="O72" i="19"/>
  <c r="O58" i="19"/>
  <c r="O56" i="19"/>
  <c r="O54" i="19"/>
  <c r="O46" i="19"/>
  <c r="O70" i="19"/>
  <c r="O62" i="19"/>
  <c r="O48" i="19"/>
  <c r="O77" i="19"/>
  <c r="O76" i="19"/>
  <c r="O52" i="19"/>
  <c r="O45" i="19"/>
  <c r="O11" i="19"/>
  <c r="O68" i="19"/>
  <c r="O16" i="19"/>
  <c r="O33" i="19"/>
  <c r="O15" i="19"/>
  <c r="O66" i="19"/>
  <c r="O43" i="19"/>
  <c r="O90" i="19"/>
  <c r="O47" i="19"/>
  <c r="O38" i="19"/>
  <c r="O19" i="19"/>
  <c r="O75" i="19"/>
  <c r="O53" i="19"/>
  <c r="O40" i="19"/>
  <c r="P7" i="19"/>
  <c r="O36" i="19"/>
  <c r="O18" i="19"/>
  <c r="O31" i="19"/>
  <c r="O17" i="19"/>
  <c r="O34" i="19"/>
  <c r="O22" i="19"/>
  <c r="O42" i="19"/>
  <c r="O21" i="19"/>
  <c r="O13" i="19"/>
  <c r="O32" i="19"/>
  <c r="O28" i="19"/>
  <c r="O27" i="19"/>
  <c r="O29" i="19"/>
  <c r="O9" i="19"/>
  <c r="O41" i="19"/>
  <c r="O39" i="19"/>
  <c r="O61" i="19"/>
  <c r="O12" i="19"/>
  <c r="O14" i="19"/>
  <c r="O55" i="19"/>
  <c r="O51" i="19"/>
  <c r="O26" i="19"/>
  <c r="O20" i="19"/>
  <c r="O24" i="19"/>
  <c r="O23" i="19"/>
  <c r="O30" i="19"/>
  <c r="O25" i="19"/>
  <c r="O60" i="19"/>
  <c r="S11" i="23" l="1"/>
  <c r="S6" i="23"/>
  <c r="S8" i="23"/>
  <c r="S4" i="23"/>
  <c r="S2" i="23"/>
  <c r="S12" i="23"/>
  <c r="S14" i="23"/>
  <c r="S1" i="23"/>
  <c r="S15" i="23"/>
  <c r="S13" i="23"/>
  <c r="S10" i="23"/>
  <c r="S9" i="23"/>
  <c r="S5" i="23"/>
  <c r="S3" i="23"/>
  <c r="S7" i="23"/>
  <c r="Q9" i="22"/>
  <c r="Q17" i="22"/>
  <c r="Q7" i="22"/>
  <c r="Q5" i="22"/>
  <c r="Q14" i="22"/>
  <c r="Q18" i="22"/>
  <c r="Q15" i="22"/>
  <c r="Q10" i="22"/>
  <c r="Q6" i="22"/>
  <c r="Q12" i="22"/>
  <c r="Q8" i="22"/>
  <c r="R3" i="22"/>
  <c r="Q16" i="22"/>
  <c r="Q13" i="22"/>
  <c r="Q4" i="22"/>
  <c r="P128" i="19"/>
  <c r="P107" i="19"/>
  <c r="P135" i="19"/>
  <c r="P119" i="19"/>
  <c r="P114" i="19"/>
  <c r="P136" i="19"/>
  <c r="P133" i="19"/>
  <c r="P123" i="19"/>
  <c r="P126" i="19"/>
  <c r="P113" i="19"/>
  <c r="P106" i="19"/>
  <c r="P127" i="19"/>
  <c r="P118" i="19"/>
  <c r="P129" i="19"/>
  <c r="P108" i="19"/>
  <c r="P130" i="19"/>
  <c r="P115" i="19"/>
  <c r="P83" i="19"/>
  <c r="P134" i="19"/>
  <c r="P102" i="19"/>
  <c r="P120" i="19"/>
  <c r="P93" i="19"/>
  <c r="P88" i="19"/>
  <c r="P85" i="19"/>
  <c r="P109" i="19"/>
  <c r="P78" i="19"/>
  <c r="P131" i="19"/>
  <c r="P105" i="19"/>
  <c r="P87" i="19"/>
  <c r="P132" i="19"/>
  <c r="P99" i="19"/>
  <c r="P98" i="19"/>
  <c r="P101" i="19"/>
  <c r="P97" i="19"/>
  <c r="P89" i="19"/>
  <c r="P82" i="19"/>
  <c r="P96" i="19"/>
  <c r="P121" i="19"/>
  <c r="P92" i="19"/>
  <c r="P124" i="19"/>
  <c r="P117" i="19"/>
  <c r="P116" i="19"/>
  <c r="P104" i="19"/>
  <c r="P103" i="19"/>
  <c r="P110" i="19"/>
  <c r="P91" i="19"/>
  <c r="P69" i="19"/>
  <c r="P86" i="19"/>
  <c r="P75" i="19"/>
  <c r="P70" i="19"/>
  <c r="P100" i="19"/>
  <c r="P76" i="19"/>
  <c r="P61" i="19"/>
  <c r="P56" i="19"/>
  <c r="P112" i="19"/>
  <c r="P94" i="19"/>
  <c r="P67" i="19"/>
  <c r="P73" i="19"/>
  <c r="P111" i="19"/>
  <c r="P84" i="19"/>
  <c r="P74" i="19"/>
  <c r="P59" i="19"/>
  <c r="P34" i="19"/>
  <c r="P63" i="19"/>
  <c r="P95" i="19"/>
  <c r="P43" i="19"/>
  <c r="P125" i="19"/>
  <c r="P65" i="19"/>
  <c r="P72" i="19"/>
  <c r="P71" i="19"/>
  <c r="P62" i="19"/>
  <c r="P55" i="19"/>
  <c r="P30" i="19"/>
  <c r="P122" i="19"/>
  <c r="P58" i="19"/>
  <c r="P68" i="19"/>
  <c r="P16" i="19"/>
  <c r="P44" i="19"/>
  <c r="P33" i="19"/>
  <c r="P15" i="19"/>
  <c r="P21" i="19"/>
  <c r="P46" i="19"/>
  <c r="P66" i="19"/>
  <c r="P90" i="19"/>
  <c r="P80" i="19"/>
  <c r="P47" i="19"/>
  <c r="P38" i="19"/>
  <c r="P53" i="19"/>
  <c r="P40" i="19"/>
  <c r="P36" i="19"/>
  <c r="P29" i="19"/>
  <c r="P57" i="19"/>
  <c r="P18" i="19"/>
  <c r="Q7" i="19"/>
  <c r="P17" i="19"/>
  <c r="P31" i="19"/>
  <c r="P22" i="19"/>
  <c r="P77" i="19"/>
  <c r="P42" i="19"/>
  <c r="P13" i="19"/>
  <c r="P11" i="19"/>
  <c r="P81" i="19"/>
  <c r="P32" i="19"/>
  <c r="P28" i="19"/>
  <c r="P27" i="19"/>
  <c r="P45" i="19"/>
  <c r="P64" i="19"/>
  <c r="P79" i="19"/>
  <c r="P50" i="19"/>
  <c r="P54" i="19"/>
  <c r="P48" i="19"/>
  <c r="P12" i="19"/>
  <c r="P14" i="19"/>
  <c r="P49" i="19"/>
  <c r="P51" i="19"/>
  <c r="P26" i="19"/>
  <c r="P25" i="19"/>
  <c r="P9" i="19"/>
  <c r="P37" i="19"/>
  <c r="P52" i="19"/>
  <c r="P23" i="19"/>
  <c r="P41" i="19"/>
  <c r="P20" i="19"/>
  <c r="P35" i="19"/>
  <c r="P39" i="19"/>
  <c r="P60" i="19"/>
  <c r="P19" i="19"/>
  <c r="P24" i="19"/>
  <c r="T11" i="23" l="1"/>
  <c r="T6" i="23"/>
  <c r="T8" i="23"/>
  <c r="T15" i="23"/>
  <c r="T4" i="23"/>
  <c r="T2" i="23"/>
  <c r="T12" i="23"/>
  <c r="T9" i="23"/>
  <c r="T14" i="23"/>
  <c r="T1" i="23"/>
  <c r="T10" i="23"/>
  <c r="T13" i="23"/>
  <c r="T5" i="23"/>
  <c r="T3" i="23"/>
  <c r="T7" i="23"/>
  <c r="R9" i="22"/>
  <c r="R11" i="22"/>
  <c r="R17" i="22"/>
  <c r="R7" i="22"/>
  <c r="R5" i="22"/>
  <c r="R14" i="22"/>
  <c r="R18" i="22"/>
  <c r="R6" i="22"/>
  <c r="R12" i="22"/>
  <c r="R8" i="22"/>
  <c r="S3" i="22"/>
  <c r="R16" i="22"/>
  <c r="R15" i="22"/>
  <c r="R10" i="22"/>
  <c r="R13" i="22"/>
  <c r="R4" i="22"/>
  <c r="Q123" i="19"/>
  <c r="Q129" i="19"/>
  <c r="Q130" i="19"/>
  <c r="Q109" i="19"/>
  <c r="Q131" i="19"/>
  <c r="Q122" i="19"/>
  <c r="Q126" i="19"/>
  <c r="Q133" i="19"/>
  <c r="Q128" i="19"/>
  <c r="Q136" i="19"/>
  <c r="Q113" i="19"/>
  <c r="Q106" i="19"/>
  <c r="Q127" i="19"/>
  <c r="Q118" i="19"/>
  <c r="Q108" i="19"/>
  <c r="Q125" i="19"/>
  <c r="Q134" i="19"/>
  <c r="Q124" i="19"/>
  <c r="Q120" i="19"/>
  <c r="Q135" i="19"/>
  <c r="Q80" i="19"/>
  <c r="Q66" i="19"/>
  <c r="Q119" i="19"/>
  <c r="Q102" i="19"/>
  <c r="Q114" i="19"/>
  <c r="Q115" i="19"/>
  <c r="Q82" i="19"/>
  <c r="Q107" i="19"/>
  <c r="Q112" i="19"/>
  <c r="Q101" i="19"/>
  <c r="Q103" i="19"/>
  <c r="Q97" i="19"/>
  <c r="Q93" i="19"/>
  <c r="Q89" i="19"/>
  <c r="Q105" i="19"/>
  <c r="Q121" i="19"/>
  <c r="Q92" i="19"/>
  <c r="Q117" i="19"/>
  <c r="Q83" i="19"/>
  <c r="Q70" i="19"/>
  <c r="Q65" i="19"/>
  <c r="Q116" i="19"/>
  <c r="Q104" i="19"/>
  <c r="Q88" i="19"/>
  <c r="Q84" i="19"/>
  <c r="Q110" i="19"/>
  <c r="Q91" i="19"/>
  <c r="Q69" i="19"/>
  <c r="Q86" i="19"/>
  <c r="Q75" i="19"/>
  <c r="Q100" i="19"/>
  <c r="Q52" i="19"/>
  <c r="Q79" i="19"/>
  <c r="Q71" i="19"/>
  <c r="Q67" i="19"/>
  <c r="Q45" i="19"/>
  <c r="Q96" i="19"/>
  <c r="Q73" i="19"/>
  <c r="Q132" i="19"/>
  <c r="Q87" i="19"/>
  <c r="Q111" i="19"/>
  <c r="Q78" i="19"/>
  <c r="Q74" i="19"/>
  <c r="Q59" i="19"/>
  <c r="Q85" i="19"/>
  <c r="Q63" i="19"/>
  <c r="Q81" i="19"/>
  <c r="Q51" i="19"/>
  <c r="Q72" i="19"/>
  <c r="Q98" i="19"/>
  <c r="Q55" i="19"/>
  <c r="Q30" i="19"/>
  <c r="Q48" i="19"/>
  <c r="Q27" i="19"/>
  <c r="Q99" i="19"/>
  <c r="Q94" i="19"/>
  <c r="Q57" i="19"/>
  <c r="Q50" i="19"/>
  <c r="Q77" i="19"/>
  <c r="Q40" i="19"/>
  <c r="Q32" i="19"/>
  <c r="Q44" i="19"/>
  <c r="Q33" i="19"/>
  <c r="Q15" i="19"/>
  <c r="Q21" i="19"/>
  <c r="Q46" i="19"/>
  <c r="Q95" i="19"/>
  <c r="Q62" i="19"/>
  <c r="Q90" i="19"/>
  <c r="Q47" i="19"/>
  <c r="Q43" i="19"/>
  <c r="Q38" i="19"/>
  <c r="Q53" i="19"/>
  <c r="Q58" i="19"/>
  <c r="Q36" i="19"/>
  <c r="Q29" i="19"/>
  <c r="Q28" i="19"/>
  <c r="R7" i="19"/>
  <c r="Q31" i="19"/>
  <c r="Q17" i="19"/>
  <c r="Q34" i="19"/>
  <c r="Q22" i="19"/>
  <c r="Q42" i="19"/>
  <c r="Q13" i="19"/>
  <c r="Q11" i="19"/>
  <c r="Q16" i="19"/>
  <c r="Q26" i="19"/>
  <c r="Q20" i="19"/>
  <c r="Q12" i="19"/>
  <c r="Q35" i="19"/>
  <c r="Q76" i="19"/>
  <c r="Q64" i="19"/>
  <c r="Q61" i="19"/>
  <c r="Q56" i="19"/>
  <c r="Q49" i="19"/>
  <c r="Q18" i="19"/>
  <c r="Q68" i="19"/>
  <c r="Q23" i="19"/>
  <c r="Q37" i="19"/>
  <c r="Q60" i="19"/>
  <c r="Q14" i="19"/>
  <c r="Q9" i="19"/>
  <c r="Q41" i="19"/>
  <c r="Q25" i="19"/>
  <c r="Q19" i="19"/>
  <c r="Q54" i="19"/>
  <c r="Q39" i="19"/>
  <c r="Q24" i="19"/>
  <c r="U14" i="23" l="1"/>
  <c r="U1" i="23"/>
  <c r="U8" i="23"/>
  <c r="U15" i="23"/>
  <c r="U4" i="23"/>
  <c r="U2" i="23"/>
  <c r="U9" i="23"/>
  <c r="U11" i="23"/>
  <c r="U12" i="23"/>
  <c r="U13" i="23"/>
  <c r="U7" i="23"/>
  <c r="U10" i="23"/>
  <c r="S11" i="22"/>
  <c r="S17" i="22"/>
  <c r="S7" i="22"/>
  <c r="S5" i="22"/>
  <c r="S14" i="22"/>
  <c r="S8" i="22"/>
  <c r="S15" i="22"/>
  <c r="S12" i="22"/>
  <c r="S9" i="22"/>
  <c r="T3" i="22"/>
  <c r="S16" i="22"/>
  <c r="S18" i="22"/>
  <c r="S10" i="22"/>
  <c r="S13" i="22"/>
  <c r="S4" i="22"/>
  <c r="S6" i="22"/>
  <c r="R134" i="19"/>
  <c r="R118" i="19"/>
  <c r="R113" i="19"/>
  <c r="R136" i="19"/>
  <c r="R126" i="19"/>
  <c r="R133" i="19"/>
  <c r="R121" i="19"/>
  <c r="R127" i="19"/>
  <c r="R128" i="19"/>
  <c r="R108" i="19"/>
  <c r="R129" i="19"/>
  <c r="R125" i="19"/>
  <c r="R115" i="19"/>
  <c r="R110" i="19"/>
  <c r="R100" i="19"/>
  <c r="R131" i="19"/>
  <c r="R92" i="19"/>
  <c r="R87" i="19"/>
  <c r="R77" i="19"/>
  <c r="R114" i="19"/>
  <c r="R109" i="19"/>
  <c r="R79" i="19"/>
  <c r="R107" i="19"/>
  <c r="R95" i="19"/>
  <c r="R120" i="19"/>
  <c r="R112" i="19"/>
  <c r="R132" i="19"/>
  <c r="R117" i="19"/>
  <c r="R103" i="19"/>
  <c r="R106" i="19"/>
  <c r="R101" i="19"/>
  <c r="R89" i="19"/>
  <c r="R82" i="19"/>
  <c r="R105" i="19"/>
  <c r="R96" i="19"/>
  <c r="R102" i="19"/>
  <c r="R123" i="19"/>
  <c r="R83" i="19"/>
  <c r="R70" i="19"/>
  <c r="R65" i="19"/>
  <c r="R130" i="19"/>
  <c r="R124" i="19"/>
  <c r="R119" i="19"/>
  <c r="R116" i="19"/>
  <c r="R104" i="19"/>
  <c r="R88" i="19"/>
  <c r="R60" i="19"/>
  <c r="R84" i="19"/>
  <c r="R86" i="19"/>
  <c r="R75" i="19"/>
  <c r="R71" i="19"/>
  <c r="R76" i="19"/>
  <c r="R61" i="19"/>
  <c r="R56" i="19"/>
  <c r="R135" i="19"/>
  <c r="R111" i="19"/>
  <c r="R93" i="19"/>
  <c r="R90" i="19"/>
  <c r="R72" i="19"/>
  <c r="R73" i="19"/>
  <c r="R62" i="19"/>
  <c r="R58" i="19"/>
  <c r="R50" i="19"/>
  <c r="R78" i="19"/>
  <c r="R74" i="19"/>
  <c r="R85" i="19"/>
  <c r="R63" i="19"/>
  <c r="R97" i="19"/>
  <c r="R81" i="19"/>
  <c r="R43" i="19"/>
  <c r="R51" i="19"/>
  <c r="R54" i="19"/>
  <c r="R98" i="19"/>
  <c r="R91" i="19"/>
  <c r="R67" i="19"/>
  <c r="R57" i="19"/>
  <c r="R48" i="19"/>
  <c r="R122" i="19"/>
  <c r="R38" i="19"/>
  <c r="R37" i="19"/>
  <c r="R36" i="19"/>
  <c r="R19" i="19"/>
  <c r="R14" i="19"/>
  <c r="R99" i="19"/>
  <c r="R94" i="19"/>
  <c r="R52" i="19"/>
  <c r="R44" i="19"/>
  <c r="R80" i="19"/>
  <c r="R29" i="19"/>
  <c r="R20" i="19"/>
  <c r="R59" i="19"/>
  <c r="R21" i="19"/>
  <c r="R46" i="19"/>
  <c r="R9" i="19"/>
  <c r="R66" i="19"/>
  <c r="R47" i="19"/>
  <c r="R53" i="19"/>
  <c r="R40" i="19"/>
  <c r="R28" i="19"/>
  <c r="S7" i="19"/>
  <c r="R69" i="19"/>
  <c r="R55" i="19"/>
  <c r="R27" i="19"/>
  <c r="R26" i="19"/>
  <c r="R17" i="19"/>
  <c r="R13" i="19"/>
  <c r="R11" i="19"/>
  <c r="R34" i="19"/>
  <c r="R22" i="19"/>
  <c r="R39" i="19"/>
  <c r="R42" i="19"/>
  <c r="R16" i="19"/>
  <c r="R32" i="19"/>
  <c r="R45" i="19"/>
  <c r="R41" i="19"/>
  <c r="R49" i="19"/>
  <c r="R18" i="19"/>
  <c r="R68" i="19"/>
  <c r="R24" i="19"/>
  <c r="R33" i="19"/>
  <c r="R25" i="19"/>
  <c r="R15" i="19"/>
  <c r="R30" i="19"/>
  <c r="R35" i="19"/>
  <c r="R64" i="19"/>
  <c r="R31" i="19"/>
  <c r="R12" i="19"/>
  <c r="R23" i="19"/>
  <c r="V15" i="23" l="1"/>
  <c r="V4" i="23"/>
  <c r="V2" i="23"/>
  <c r="V12" i="23"/>
  <c r="V9" i="23"/>
  <c r="V11" i="23"/>
  <c r="V8" i="23"/>
  <c r="V10" i="23"/>
  <c r="V13" i="23"/>
  <c r="V7" i="23"/>
  <c r="V1" i="23"/>
  <c r="V14" i="23"/>
  <c r="T17" i="22"/>
  <c r="T7" i="22"/>
  <c r="T5" i="22"/>
  <c r="T14" i="22"/>
  <c r="T15" i="22"/>
  <c r="U3" i="22"/>
  <c r="T16" i="22"/>
  <c r="T18" i="22"/>
  <c r="T13" i="22"/>
  <c r="T4" i="22"/>
  <c r="T12" i="22"/>
  <c r="T10" i="22"/>
  <c r="S108" i="19"/>
  <c r="S135" i="19"/>
  <c r="S125" i="19"/>
  <c r="S133" i="19"/>
  <c r="S126" i="19"/>
  <c r="S129" i="19"/>
  <c r="S119" i="19"/>
  <c r="S106" i="19"/>
  <c r="S128" i="19"/>
  <c r="S118" i="19"/>
  <c r="S115" i="19"/>
  <c r="S130" i="19"/>
  <c r="S124" i="19"/>
  <c r="S120" i="19"/>
  <c r="S104" i="19"/>
  <c r="S123" i="19"/>
  <c r="S113" i="19"/>
  <c r="S74" i="19"/>
  <c r="S100" i="19"/>
  <c r="S131" i="19"/>
  <c r="S112" i="19"/>
  <c r="S97" i="19"/>
  <c r="S93" i="19"/>
  <c r="S132" i="19"/>
  <c r="S117" i="19"/>
  <c r="S109" i="19"/>
  <c r="S105" i="19"/>
  <c r="S114" i="19"/>
  <c r="S82" i="19"/>
  <c r="S96" i="19"/>
  <c r="S136" i="19"/>
  <c r="S102" i="19"/>
  <c r="S121" i="19"/>
  <c r="S116" i="19"/>
  <c r="S88" i="19"/>
  <c r="S84" i="19"/>
  <c r="S122" i="19"/>
  <c r="S95" i="19"/>
  <c r="S75" i="19"/>
  <c r="S70" i="19"/>
  <c r="S79" i="19"/>
  <c r="S76" i="19"/>
  <c r="S61" i="19"/>
  <c r="S56" i="19"/>
  <c r="S49" i="19"/>
  <c r="S99" i="19"/>
  <c r="S101" i="19"/>
  <c r="S55" i="19"/>
  <c r="S87" i="19"/>
  <c r="S107" i="19"/>
  <c r="S86" i="19"/>
  <c r="S78" i="19"/>
  <c r="S111" i="19"/>
  <c r="S85" i="19"/>
  <c r="S81" i="19"/>
  <c r="S134" i="19"/>
  <c r="S98" i="19"/>
  <c r="S90" i="19"/>
  <c r="S66" i="19"/>
  <c r="S64" i="19"/>
  <c r="S54" i="19"/>
  <c r="S52" i="19"/>
  <c r="S83" i="19"/>
  <c r="S73" i="19"/>
  <c r="S63" i="19"/>
  <c r="S91" i="19"/>
  <c r="S72" i="19"/>
  <c r="S65" i="19"/>
  <c r="S89" i="19"/>
  <c r="S71" i="19"/>
  <c r="S67" i="19"/>
  <c r="S62" i="19"/>
  <c r="S53" i="19"/>
  <c r="S46" i="19"/>
  <c r="S38" i="19"/>
  <c r="S37" i="19"/>
  <c r="S36" i="19"/>
  <c r="S94" i="19"/>
  <c r="S39" i="19"/>
  <c r="S35" i="19"/>
  <c r="S34" i="19"/>
  <c r="S33" i="19"/>
  <c r="S24" i="19"/>
  <c r="S57" i="19"/>
  <c r="S77" i="19"/>
  <c r="S80" i="19"/>
  <c r="S127" i="19"/>
  <c r="S58" i="19"/>
  <c r="S16" i="19"/>
  <c r="S47" i="19"/>
  <c r="S45" i="19"/>
  <c r="S6" i="19"/>
  <c r="S9" i="19"/>
  <c r="S14" i="19"/>
  <c r="S103" i="19"/>
  <c r="S43" i="19"/>
  <c r="S40" i="19"/>
  <c r="S29" i="19"/>
  <c r="S28" i="19"/>
  <c r="S69" i="19"/>
  <c r="S27" i="19"/>
  <c r="S26" i="19"/>
  <c r="S17" i="19"/>
  <c r="S13" i="19"/>
  <c r="S30" i="19"/>
  <c r="S25" i="19"/>
  <c r="S23" i="19"/>
  <c r="S22" i="19"/>
  <c r="S59" i="19"/>
  <c r="S42" i="19"/>
  <c r="S11" i="19"/>
  <c r="S32" i="19"/>
  <c r="S21" i="19"/>
  <c r="S20" i="19"/>
  <c r="S18" i="19"/>
  <c r="S68" i="19"/>
  <c r="S51" i="19"/>
  <c r="S15" i="19"/>
  <c r="S19" i="19"/>
  <c r="S31" i="19"/>
  <c r="S48" i="19"/>
  <c r="S12" i="19"/>
  <c r="T7" i="19"/>
  <c r="S60" i="19"/>
  <c r="S41" i="19"/>
  <c r="S44" i="19"/>
  <c r="S92" i="19"/>
  <c r="S110" i="19"/>
  <c r="S50" i="19"/>
  <c r="W11" i="23" l="1"/>
  <c r="W15" i="23"/>
  <c r="W4" i="23"/>
  <c r="W2" i="23"/>
  <c r="W12" i="23"/>
  <c r="W9" i="23"/>
  <c r="W8" i="23"/>
  <c r="W13" i="23"/>
  <c r="W7" i="23"/>
  <c r="W1" i="23"/>
  <c r="W14" i="23"/>
  <c r="W10" i="23"/>
  <c r="U7" i="22"/>
  <c r="U5" i="22"/>
  <c r="U14" i="22"/>
  <c r="U18" i="22"/>
  <c r="U10" i="22"/>
  <c r="U4" i="22"/>
  <c r="V3" i="22"/>
  <c r="U16" i="22"/>
  <c r="U15" i="22"/>
  <c r="U17" i="22"/>
  <c r="U12" i="22"/>
  <c r="U13" i="22"/>
  <c r="T129" i="19"/>
  <c r="T130" i="19"/>
  <c r="T136" i="19"/>
  <c r="T120" i="19"/>
  <c r="T115" i="19"/>
  <c r="T132" i="19"/>
  <c r="T125" i="19"/>
  <c r="T117" i="19"/>
  <c r="T133" i="19"/>
  <c r="T126" i="19"/>
  <c r="T108" i="19"/>
  <c r="T124" i="19"/>
  <c r="T134" i="19"/>
  <c r="T110" i="19"/>
  <c r="T131" i="19"/>
  <c r="T123" i="19"/>
  <c r="T102" i="19"/>
  <c r="T97" i="19"/>
  <c r="T109" i="19"/>
  <c r="T94" i="19"/>
  <c r="T89" i="19"/>
  <c r="T128" i="19"/>
  <c r="T91" i="19"/>
  <c r="T77" i="19"/>
  <c r="T105" i="19"/>
  <c r="T100" i="19"/>
  <c r="T135" i="19"/>
  <c r="T111" i="19"/>
  <c r="T96" i="19"/>
  <c r="T121" i="19"/>
  <c r="T92" i="19"/>
  <c r="T83" i="19"/>
  <c r="T116" i="19"/>
  <c r="T119" i="19"/>
  <c r="T104" i="19"/>
  <c r="T84" i="19"/>
  <c r="T57" i="19"/>
  <c r="T122" i="19"/>
  <c r="T95" i="19"/>
  <c r="T114" i="19"/>
  <c r="T103" i="19"/>
  <c r="T70" i="19"/>
  <c r="T101" i="19"/>
  <c r="T88" i="19"/>
  <c r="T71" i="19"/>
  <c r="T113" i="19"/>
  <c r="T90" i="19"/>
  <c r="T72" i="19"/>
  <c r="T82" i="19"/>
  <c r="T55" i="19"/>
  <c r="T87" i="19"/>
  <c r="T40" i="19"/>
  <c r="T107" i="19"/>
  <c r="T86" i="19"/>
  <c r="T78" i="19"/>
  <c r="T85" i="19"/>
  <c r="T74" i="19"/>
  <c r="T81" i="19"/>
  <c r="T98" i="19"/>
  <c r="T66" i="19"/>
  <c r="T64" i="19"/>
  <c r="T48" i="19"/>
  <c r="T79" i="19"/>
  <c r="T52" i="19"/>
  <c r="T44" i="19"/>
  <c r="T112" i="19"/>
  <c r="T73" i="19"/>
  <c r="T63" i="19"/>
  <c r="T65" i="19"/>
  <c r="T93" i="19"/>
  <c r="T67" i="19"/>
  <c r="T118" i="19"/>
  <c r="T62" i="19"/>
  <c r="T39" i="19"/>
  <c r="T35" i="19"/>
  <c r="T34" i="19"/>
  <c r="T33" i="19"/>
  <c r="T99" i="19"/>
  <c r="T50" i="19"/>
  <c r="T80" i="19"/>
  <c r="T127" i="19"/>
  <c r="T41" i="19"/>
  <c r="T26" i="19"/>
  <c r="T59" i="19"/>
  <c r="T46" i="19"/>
  <c r="T9" i="19"/>
  <c r="T14" i="19"/>
  <c r="T47" i="19"/>
  <c r="T43" i="19"/>
  <c r="T19" i="19"/>
  <c r="T53" i="19"/>
  <c r="T38" i="19"/>
  <c r="T29" i="19"/>
  <c r="T106" i="19"/>
  <c r="T69" i="19"/>
  <c r="T58" i="19"/>
  <c r="T36" i="19"/>
  <c r="T27" i="19"/>
  <c r="T75" i="19"/>
  <c r="T30" i="19"/>
  <c r="T25" i="19"/>
  <c r="T23" i="19"/>
  <c r="T42" i="19"/>
  <c r="T24" i="19"/>
  <c r="T22" i="19"/>
  <c r="T11" i="19"/>
  <c r="T32" i="19"/>
  <c r="T16" i="19"/>
  <c r="T13" i="19"/>
  <c r="T21" i="19"/>
  <c r="T45" i="19"/>
  <c r="T28" i="19"/>
  <c r="T20" i="19"/>
  <c r="T15" i="19"/>
  <c r="T60" i="19"/>
  <c r="T61" i="19"/>
  <c r="T49" i="19"/>
  <c r="T18" i="19"/>
  <c r="T76" i="19"/>
  <c r="U7" i="19"/>
  <c r="T68" i="19"/>
  <c r="T56" i="19"/>
  <c r="T51" i="19"/>
  <c r="T37" i="19"/>
  <c r="T31" i="19"/>
  <c r="T17" i="19"/>
  <c r="T12" i="19"/>
  <c r="T54" i="19"/>
  <c r="X15" i="23" l="1"/>
  <c r="X4" i="23"/>
  <c r="X2" i="23"/>
  <c r="X12" i="23"/>
  <c r="X9" i="23"/>
  <c r="X7" i="23"/>
  <c r="X8" i="23"/>
  <c r="X13" i="23"/>
  <c r="X11" i="23"/>
  <c r="X1" i="23"/>
  <c r="X14" i="23"/>
  <c r="X10" i="23"/>
  <c r="V14" i="22"/>
  <c r="V18" i="22"/>
  <c r="V12" i="22"/>
  <c r="V4" i="22"/>
  <c r="W3" i="22"/>
  <c r="V16" i="22"/>
  <c r="V5" i="22"/>
  <c r="V7" i="22"/>
  <c r="V17" i="22"/>
  <c r="V13" i="22"/>
  <c r="V10" i="22"/>
  <c r="V15" i="22"/>
  <c r="U124" i="19"/>
  <c r="U131" i="19"/>
  <c r="U110" i="19"/>
  <c r="U132" i="19"/>
  <c r="U129" i="19"/>
  <c r="U115" i="19"/>
  <c r="U125" i="19"/>
  <c r="U134" i="19"/>
  <c r="U130" i="19"/>
  <c r="U120" i="19"/>
  <c r="U100" i="19"/>
  <c r="U104" i="19"/>
  <c r="U119" i="19"/>
  <c r="U114" i="19"/>
  <c r="U71" i="19"/>
  <c r="U109" i="19"/>
  <c r="U128" i="19"/>
  <c r="U98" i="19"/>
  <c r="U117" i="19"/>
  <c r="U105" i="19"/>
  <c r="U89" i="19"/>
  <c r="U123" i="19"/>
  <c r="U103" i="19"/>
  <c r="U135" i="19"/>
  <c r="U111" i="19"/>
  <c r="U136" i="19"/>
  <c r="U127" i="19"/>
  <c r="U96" i="19"/>
  <c r="U121" i="19"/>
  <c r="U102" i="19"/>
  <c r="U92" i="19"/>
  <c r="U83" i="19"/>
  <c r="U116" i="19"/>
  <c r="U88" i="19"/>
  <c r="U133" i="19"/>
  <c r="U122" i="19"/>
  <c r="U95" i="19"/>
  <c r="U69" i="19"/>
  <c r="U54" i="19"/>
  <c r="U118" i="19"/>
  <c r="U91" i="19"/>
  <c r="U70" i="19"/>
  <c r="U101" i="19"/>
  <c r="U79" i="19"/>
  <c r="U76" i="19"/>
  <c r="U126" i="19"/>
  <c r="U90" i="19"/>
  <c r="U72" i="19"/>
  <c r="U46" i="19"/>
  <c r="U99" i="19"/>
  <c r="U93" i="19"/>
  <c r="U87" i="19"/>
  <c r="U84" i="19"/>
  <c r="U81" i="19"/>
  <c r="U73" i="19"/>
  <c r="U65" i="19"/>
  <c r="U64" i="19"/>
  <c r="U60" i="19"/>
  <c r="U44" i="19"/>
  <c r="U37" i="19"/>
  <c r="U107" i="19"/>
  <c r="U86" i="19"/>
  <c r="U78" i="19"/>
  <c r="U85" i="19"/>
  <c r="U74" i="19"/>
  <c r="U97" i="19"/>
  <c r="U66" i="19"/>
  <c r="U56" i="19"/>
  <c r="U39" i="19"/>
  <c r="U112" i="19"/>
  <c r="U82" i="19"/>
  <c r="U63" i="19"/>
  <c r="U58" i="19"/>
  <c r="U67" i="19"/>
  <c r="U94" i="19"/>
  <c r="U50" i="19"/>
  <c r="U57" i="19"/>
  <c r="U77" i="19"/>
  <c r="U80" i="19"/>
  <c r="U113" i="19"/>
  <c r="U47" i="19"/>
  <c r="U45" i="19"/>
  <c r="U23" i="19"/>
  <c r="U49" i="19"/>
  <c r="U14" i="19"/>
  <c r="U43" i="19"/>
  <c r="U19" i="19"/>
  <c r="U62" i="19"/>
  <c r="U53" i="19"/>
  <c r="U38" i="19"/>
  <c r="U29" i="19"/>
  <c r="U28" i="19"/>
  <c r="U40" i="19"/>
  <c r="U106" i="19"/>
  <c r="U36" i="19"/>
  <c r="U75" i="19"/>
  <c r="U30" i="19"/>
  <c r="U55" i="19"/>
  <c r="U42" i="19"/>
  <c r="U24" i="19"/>
  <c r="U22" i="19"/>
  <c r="U61" i="19"/>
  <c r="U48" i="19"/>
  <c r="U34" i="19"/>
  <c r="U31" i="19"/>
  <c r="U11" i="19"/>
  <c r="U52" i="19"/>
  <c r="U16" i="19"/>
  <c r="U13" i="19"/>
  <c r="U32" i="19"/>
  <c r="U21" i="19"/>
  <c r="U27" i="19"/>
  <c r="U20" i="19"/>
  <c r="U26" i="19"/>
  <c r="U15" i="19"/>
  <c r="U59" i="19"/>
  <c r="U68" i="19"/>
  <c r="U51" i="19"/>
  <c r="U33" i="19"/>
  <c r="U9" i="19"/>
  <c r="U25" i="19"/>
  <c r="U108" i="19"/>
  <c r="U12" i="19"/>
  <c r="U17" i="19"/>
  <c r="U35" i="19"/>
  <c r="V7" i="19"/>
  <c r="U18" i="19"/>
  <c r="U41" i="19"/>
  <c r="Y8" i="23" l="1"/>
  <c r="Y12" i="23"/>
  <c r="Y9" i="23"/>
  <c r="Y13" i="23"/>
  <c r="Y7" i="23"/>
  <c r="Y15" i="23"/>
  <c r="Y4" i="23"/>
  <c r="Y2" i="23"/>
  <c r="Y11" i="23"/>
  <c r="Y14" i="23"/>
  <c r="Y1" i="23"/>
  <c r="Y10" i="23"/>
  <c r="W18" i="22"/>
  <c r="W15" i="22"/>
  <c r="X3" i="22"/>
  <c r="W16" i="22"/>
  <c r="W14" i="22"/>
  <c r="W5" i="22"/>
  <c r="W13" i="22"/>
  <c r="W10" i="22"/>
  <c r="W7" i="22"/>
  <c r="W4" i="22"/>
  <c r="W17" i="22"/>
  <c r="W12" i="22"/>
  <c r="V135" i="19"/>
  <c r="V119" i="19"/>
  <c r="V114" i="19"/>
  <c r="V126" i="19"/>
  <c r="V127" i="19"/>
  <c r="V132" i="19"/>
  <c r="V136" i="19"/>
  <c r="V131" i="19"/>
  <c r="V113" i="19"/>
  <c r="V125" i="19"/>
  <c r="V134" i="19"/>
  <c r="V130" i="19"/>
  <c r="V129" i="19"/>
  <c r="V124" i="19"/>
  <c r="V120" i="19"/>
  <c r="V115" i="19"/>
  <c r="V110" i="19"/>
  <c r="V104" i="19"/>
  <c r="V123" i="19"/>
  <c r="V117" i="19"/>
  <c r="V112" i="19"/>
  <c r="V101" i="19"/>
  <c r="V93" i="19"/>
  <c r="V88" i="19"/>
  <c r="V85" i="19"/>
  <c r="V68" i="19"/>
  <c r="V121" i="19"/>
  <c r="V116" i="19"/>
  <c r="V87" i="19"/>
  <c r="V109" i="19"/>
  <c r="V103" i="19"/>
  <c r="V102" i="19"/>
  <c r="V92" i="19"/>
  <c r="V83" i="19"/>
  <c r="V105" i="19"/>
  <c r="V84" i="19"/>
  <c r="V133" i="19"/>
  <c r="V122" i="19"/>
  <c r="V95" i="19"/>
  <c r="V69" i="19"/>
  <c r="V62" i="19"/>
  <c r="V118" i="19"/>
  <c r="V91" i="19"/>
  <c r="V79" i="19"/>
  <c r="V76" i="19"/>
  <c r="V71" i="19"/>
  <c r="V108" i="19"/>
  <c r="V96" i="19"/>
  <c r="V99" i="19"/>
  <c r="V43" i="19"/>
  <c r="V111" i="19"/>
  <c r="V82" i="19"/>
  <c r="V55" i="19"/>
  <c r="V107" i="19"/>
  <c r="V86" i="19"/>
  <c r="V78" i="19"/>
  <c r="V59" i="19"/>
  <c r="V49" i="19"/>
  <c r="V34" i="19"/>
  <c r="V74" i="19"/>
  <c r="V81" i="19"/>
  <c r="V97" i="19"/>
  <c r="V66" i="19"/>
  <c r="V98" i="19"/>
  <c r="V64" i="19"/>
  <c r="V56" i="19"/>
  <c r="V90" i="19"/>
  <c r="V53" i="19"/>
  <c r="V42" i="19"/>
  <c r="V36" i="19"/>
  <c r="V128" i="19"/>
  <c r="V75" i="19"/>
  <c r="V60" i="19"/>
  <c r="V73" i="19"/>
  <c r="V58" i="19"/>
  <c r="V65" i="19"/>
  <c r="V72" i="19"/>
  <c r="V67" i="19"/>
  <c r="V89" i="19"/>
  <c r="V100" i="19"/>
  <c r="V47" i="19"/>
  <c r="V70" i="19"/>
  <c r="V57" i="19"/>
  <c r="V77" i="19"/>
  <c r="V52" i="19"/>
  <c r="V44" i="19"/>
  <c r="V32" i="19"/>
  <c r="V80" i="19"/>
  <c r="V19" i="19"/>
  <c r="V38" i="19"/>
  <c r="V40" i="19"/>
  <c r="V29" i="19"/>
  <c r="V28" i="19"/>
  <c r="W7" i="19"/>
  <c r="V27" i="19"/>
  <c r="V106" i="19"/>
  <c r="V30" i="19"/>
  <c r="V61" i="19"/>
  <c r="V48" i="19"/>
  <c r="V31" i="19"/>
  <c r="V11" i="19"/>
  <c r="V21" i="19"/>
  <c r="V54" i="19"/>
  <c r="V37" i="19"/>
  <c r="V16" i="19"/>
  <c r="V13" i="19"/>
  <c r="V94" i="19"/>
  <c r="V46" i="19"/>
  <c r="V45" i="19"/>
  <c r="V20" i="19"/>
  <c r="V63" i="19"/>
  <c r="V26" i="19"/>
  <c r="V15" i="19"/>
  <c r="V39" i="19"/>
  <c r="V25" i="19"/>
  <c r="V41" i="19"/>
  <c r="V51" i="19"/>
  <c r="V22" i="19"/>
  <c r="V12" i="19"/>
  <c r="V33" i="19"/>
  <c r="V17" i="19"/>
  <c r="V18" i="19"/>
  <c r="V24" i="19"/>
  <c r="V14" i="19"/>
  <c r="V50" i="19"/>
  <c r="V23" i="19"/>
  <c r="V9" i="19"/>
  <c r="V35" i="19"/>
  <c r="Z12" i="23" l="1"/>
  <c r="Z6" i="23"/>
  <c r="Z9" i="23"/>
  <c r="Z13" i="23"/>
  <c r="Z7" i="23"/>
  <c r="Z10" i="23"/>
  <c r="Z15" i="23"/>
  <c r="Z4" i="23"/>
  <c r="Z2" i="23"/>
  <c r="Z14" i="23"/>
  <c r="Z3" i="23"/>
  <c r="Z1" i="23"/>
  <c r="Z11" i="23"/>
  <c r="Z8" i="23"/>
  <c r="Z5" i="23"/>
  <c r="X18" i="22"/>
  <c r="X15" i="22"/>
  <c r="Y3" i="22"/>
  <c r="X10" i="22"/>
  <c r="X17" i="22"/>
  <c r="X16" i="22"/>
  <c r="X14" i="22"/>
  <c r="X5" i="22"/>
  <c r="X13" i="22"/>
  <c r="X7" i="22"/>
  <c r="X4" i="22"/>
  <c r="X12" i="22"/>
  <c r="W130" i="19"/>
  <c r="W109" i="19"/>
  <c r="W136" i="19"/>
  <c r="W132" i="19"/>
  <c r="W111" i="19"/>
  <c r="W102" i="19"/>
  <c r="W134" i="19"/>
  <c r="W129" i="19"/>
  <c r="W124" i="19"/>
  <c r="W120" i="19"/>
  <c r="W115" i="19"/>
  <c r="W110" i="19"/>
  <c r="W104" i="19"/>
  <c r="W123" i="19"/>
  <c r="W107" i="19"/>
  <c r="W108" i="19"/>
  <c r="W100" i="19"/>
  <c r="W82" i="19"/>
  <c r="W128" i="19"/>
  <c r="W121" i="19"/>
  <c r="W116" i="19"/>
  <c r="W84" i="19"/>
  <c r="W126" i="19"/>
  <c r="W103" i="19"/>
  <c r="W101" i="19"/>
  <c r="W76" i="19"/>
  <c r="W133" i="19"/>
  <c r="W96" i="19"/>
  <c r="W92" i="19"/>
  <c r="W105" i="19"/>
  <c r="W88" i="19"/>
  <c r="W122" i="19"/>
  <c r="W119" i="19"/>
  <c r="W117" i="19"/>
  <c r="W118" i="19"/>
  <c r="W91" i="19"/>
  <c r="W114" i="19"/>
  <c r="W113" i="19"/>
  <c r="W87" i="19"/>
  <c r="W79" i="19"/>
  <c r="W71" i="19"/>
  <c r="W90" i="19"/>
  <c r="W72" i="19"/>
  <c r="W93" i="19"/>
  <c r="W55" i="19"/>
  <c r="W83" i="19"/>
  <c r="W81" i="19"/>
  <c r="W73" i="19"/>
  <c r="W65" i="19"/>
  <c r="W64" i="19"/>
  <c r="W60" i="19"/>
  <c r="W106" i="19"/>
  <c r="W95" i="19"/>
  <c r="W77" i="19"/>
  <c r="W66" i="19"/>
  <c r="W74" i="19"/>
  <c r="W63" i="19"/>
  <c r="W85" i="19"/>
  <c r="W135" i="19"/>
  <c r="W97" i="19"/>
  <c r="W98" i="19"/>
  <c r="W53" i="19"/>
  <c r="W75" i="19"/>
  <c r="W33" i="19"/>
  <c r="W131" i="19"/>
  <c r="W125" i="19"/>
  <c r="W89" i="19"/>
  <c r="W68" i="19"/>
  <c r="W45" i="19"/>
  <c r="W86" i="19"/>
  <c r="W67" i="19"/>
  <c r="W70" i="19"/>
  <c r="W99" i="19"/>
  <c r="W52" i="19"/>
  <c r="W44" i="19"/>
  <c r="W32" i="19"/>
  <c r="W80" i="19"/>
  <c r="W40" i="19"/>
  <c r="W29" i="19"/>
  <c r="W20" i="19"/>
  <c r="W11" i="19"/>
  <c r="W127" i="19"/>
  <c r="W59" i="19"/>
  <c r="W21" i="19"/>
  <c r="W43" i="19"/>
  <c r="W38" i="19"/>
  <c r="W62" i="19"/>
  <c r="W47" i="19"/>
  <c r="W28" i="19"/>
  <c r="X7" i="19"/>
  <c r="W26" i="19"/>
  <c r="W25" i="19"/>
  <c r="W27" i="19"/>
  <c r="W17" i="19"/>
  <c r="W13" i="19"/>
  <c r="W30" i="19"/>
  <c r="W36" i="19"/>
  <c r="W69" i="19"/>
  <c r="W58" i="19"/>
  <c r="W61" i="19"/>
  <c r="W48" i="19"/>
  <c r="W42" i="19"/>
  <c r="W31" i="19"/>
  <c r="W34" i="19"/>
  <c r="W94" i="19"/>
  <c r="W49" i="19"/>
  <c r="W12" i="19"/>
  <c r="W112" i="19"/>
  <c r="W51" i="19"/>
  <c r="W78" i="19"/>
  <c r="W16" i="19"/>
  <c r="W9" i="19"/>
  <c r="W46" i="19"/>
  <c r="W15" i="19"/>
  <c r="W39" i="19"/>
  <c r="W54" i="19"/>
  <c r="W41" i="19"/>
  <c r="W37" i="19"/>
  <c r="W56" i="19"/>
  <c r="W22" i="19"/>
  <c r="W57" i="19"/>
  <c r="W18" i="19"/>
  <c r="W24" i="19"/>
  <c r="W19" i="19"/>
  <c r="W35" i="19"/>
  <c r="W23" i="19"/>
  <c r="W14" i="19"/>
  <c r="W50" i="19"/>
  <c r="AA15" i="23" l="1"/>
  <c r="AA4" i="23"/>
  <c r="AA2" i="23"/>
  <c r="AA9" i="23"/>
  <c r="AA13" i="23"/>
  <c r="AA10" i="23"/>
  <c r="AA12" i="23"/>
  <c r="AA6" i="23"/>
  <c r="AA7" i="23"/>
  <c r="AA3" i="23"/>
  <c r="AA11" i="23"/>
  <c r="AA8" i="23"/>
  <c r="AA1" i="23"/>
  <c r="AA14" i="23"/>
  <c r="AA5" i="23"/>
  <c r="Y18" i="22"/>
  <c r="Y15" i="22"/>
  <c r="Z3" i="22"/>
  <c r="Y10" i="22"/>
  <c r="Y12" i="22"/>
  <c r="Y16" i="22"/>
  <c r="Y14" i="22"/>
  <c r="Y9" i="22"/>
  <c r="Y8" i="22"/>
  <c r="Y5" i="22"/>
  <c r="Y13" i="22"/>
  <c r="Y11" i="22"/>
  <c r="Y17" i="22"/>
  <c r="Y7" i="22"/>
  <c r="Y4" i="22"/>
  <c r="Y6" i="22"/>
  <c r="X131" i="19"/>
  <c r="X121" i="19"/>
  <c r="X116" i="19"/>
  <c r="X132" i="19"/>
  <c r="X128" i="19"/>
  <c r="X127" i="19"/>
  <c r="X130" i="19"/>
  <c r="X110" i="19"/>
  <c r="X104" i="19"/>
  <c r="X123" i="19"/>
  <c r="X117" i="19"/>
  <c r="X112" i="19"/>
  <c r="X79" i="19"/>
  <c r="X98" i="19"/>
  <c r="X120" i="19"/>
  <c r="X126" i="19"/>
  <c r="X95" i="19"/>
  <c r="X90" i="19"/>
  <c r="X81" i="19"/>
  <c r="X109" i="19"/>
  <c r="X102" i="19"/>
  <c r="X133" i="19"/>
  <c r="X114" i="19"/>
  <c r="X99" i="19"/>
  <c r="X94" i="19"/>
  <c r="X105" i="19"/>
  <c r="X88" i="19"/>
  <c r="X136" i="19"/>
  <c r="X129" i="19"/>
  <c r="X84" i="19"/>
  <c r="X122" i="19"/>
  <c r="X119" i="19"/>
  <c r="X124" i="19"/>
  <c r="X118" i="19"/>
  <c r="X91" i="19"/>
  <c r="X78" i="19"/>
  <c r="X115" i="19"/>
  <c r="X113" i="19"/>
  <c r="X103" i="19"/>
  <c r="X87" i="19"/>
  <c r="X134" i="19"/>
  <c r="X111" i="19"/>
  <c r="X85" i="19"/>
  <c r="X71" i="19"/>
  <c r="X101" i="19"/>
  <c r="X76" i="19"/>
  <c r="X108" i="19"/>
  <c r="X96" i="19"/>
  <c r="X72" i="19"/>
  <c r="X100" i="19"/>
  <c r="X83" i="19"/>
  <c r="X82" i="19"/>
  <c r="X73" i="19"/>
  <c r="X65" i="19"/>
  <c r="X64" i="19"/>
  <c r="X60" i="19"/>
  <c r="X135" i="19"/>
  <c r="X59" i="19"/>
  <c r="X54" i="19"/>
  <c r="X97" i="19"/>
  <c r="X66" i="19"/>
  <c r="X75" i="19"/>
  <c r="X125" i="19"/>
  <c r="X89" i="19"/>
  <c r="X68" i="19"/>
  <c r="X52" i="19"/>
  <c r="X47" i="19"/>
  <c r="X106" i="19"/>
  <c r="X69" i="19"/>
  <c r="X86" i="19"/>
  <c r="X67" i="19"/>
  <c r="X57" i="19"/>
  <c r="X93" i="19"/>
  <c r="X70" i="19"/>
  <c r="X56" i="19"/>
  <c r="X80" i="19"/>
  <c r="X77" i="19"/>
  <c r="X40" i="19"/>
  <c r="X16" i="19"/>
  <c r="X58" i="19"/>
  <c r="X49" i="19"/>
  <c r="X31" i="19"/>
  <c r="X17" i="19"/>
  <c r="X51" i="19"/>
  <c r="X62" i="19"/>
  <c r="X28" i="19"/>
  <c r="Y7" i="19"/>
  <c r="X107" i="19"/>
  <c r="X53" i="19"/>
  <c r="X29" i="19"/>
  <c r="X27" i="19"/>
  <c r="X13" i="19"/>
  <c r="X24" i="19"/>
  <c r="X36" i="19"/>
  <c r="X30" i="19"/>
  <c r="X26" i="19"/>
  <c r="X25" i="19"/>
  <c r="X23" i="19"/>
  <c r="X61" i="19"/>
  <c r="X48" i="19"/>
  <c r="X42" i="19"/>
  <c r="X55" i="19"/>
  <c r="X34" i="19"/>
  <c r="X12" i="19"/>
  <c r="X20" i="19"/>
  <c r="X74" i="19"/>
  <c r="X38" i="19"/>
  <c r="X39" i="19"/>
  <c r="X46" i="19"/>
  <c r="X32" i="19"/>
  <c r="X21" i="19"/>
  <c r="X45" i="19"/>
  <c r="X63" i="19"/>
  <c r="X15" i="19"/>
  <c r="X35" i="19"/>
  <c r="X41" i="19"/>
  <c r="X37" i="19"/>
  <c r="X9" i="19"/>
  <c r="X92" i="19"/>
  <c r="X33" i="19"/>
  <c r="X43" i="19"/>
  <c r="X22" i="19"/>
  <c r="X19" i="19"/>
  <c r="X11" i="19"/>
  <c r="X50" i="19"/>
  <c r="X18" i="19"/>
  <c r="X14" i="19"/>
  <c r="X44" i="19"/>
  <c r="Z18" i="22" l="1"/>
  <c r="Z15" i="22"/>
  <c r="Z10" i="22"/>
  <c r="Z12" i="22"/>
  <c r="Z16" i="22"/>
  <c r="Z9" i="22"/>
  <c r="Z8" i="22"/>
  <c r="Z5" i="22"/>
  <c r="Z13" i="22"/>
  <c r="Z17" i="22"/>
  <c r="Z6" i="22"/>
  <c r="Z14" i="22"/>
  <c r="Z11" i="22"/>
  <c r="Z7" i="22"/>
  <c r="Z4" i="22"/>
  <c r="Y125" i="19"/>
  <c r="Y132" i="19"/>
  <c r="Y111" i="19"/>
  <c r="Y133" i="19"/>
  <c r="Y128" i="19"/>
  <c r="Y123" i="19"/>
  <c r="Y135" i="19"/>
  <c r="Y117" i="19"/>
  <c r="Y112" i="19"/>
  <c r="Y101" i="19"/>
  <c r="Y131" i="19"/>
  <c r="Y107" i="19"/>
  <c r="Y134" i="19"/>
  <c r="Y109" i="19"/>
  <c r="Y76" i="19"/>
  <c r="Y120" i="19"/>
  <c r="Y115" i="19"/>
  <c r="Y130" i="19"/>
  <c r="Y124" i="19"/>
  <c r="Y110" i="19"/>
  <c r="Y114" i="19"/>
  <c r="Y129" i="19"/>
  <c r="Y92" i="19"/>
  <c r="Y136" i="19"/>
  <c r="Y127" i="19"/>
  <c r="Y122" i="19"/>
  <c r="Y119" i="19"/>
  <c r="Y116" i="19"/>
  <c r="Y106" i="19"/>
  <c r="Y102" i="19"/>
  <c r="Y88" i="19"/>
  <c r="Y121" i="19"/>
  <c r="Y84" i="19"/>
  <c r="Y95" i="19"/>
  <c r="Y118" i="19"/>
  <c r="Y104" i="19"/>
  <c r="Y78" i="19"/>
  <c r="Y113" i="19"/>
  <c r="Y103" i="19"/>
  <c r="Y87" i="19"/>
  <c r="Y77" i="19"/>
  <c r="Y75" i="19"/>
  <c r="Y68" i="19"/>
  <c r="Y64" i="19"/>
  <c r="Y59" i="19"/>
  <c r="Y85" i="19"/>
  <c r="Y94" i="19"/>
  <c r="Y79" i="19"/>
  <c r="Y108" i="19"/>
  <c r="Y96" i="19"/>
  <c r="Y72" i="19"/>
  <c r="Y100" i="19"/>
  <c r="Y90" i="19"/>
  <c r="Y105" i="19"/>
  <c r="Y99" i="19"/>
  <c r="Y93" i="19"/>
  <c r="Y81" i="19"/>
  <c r="Y51" i="19"/>
  <c r="Y66" i="19"/>
  <c r="Y67" i="19"/>
  <c r="Y43" i="19"/>
  <c r="Y97" i="19"/>
  <c r="Y98" i="19"/>
  <c r="Y89" i="19"/>
  <c r="Y69" i="19"/>
  <c r="Y60" i="19"/>
  <c r="Y65" i="19"/>
  <c r="Y57" i="19"/>
  <c r="Y83" i="19"/>
  <c r="Y62" i="19"/>
  <c r="Y46" i="19"/>
  <c r="Y91" i="19"/>
  <c r="Y71" i="19"/>
  <c r="Y70" i="19"/>
  <c r="Y61" i="19"/>
  <c r="Y48" i="19"/>
  <c r="Y73" i="19"/>
  <c r="Y41" i="19"/>
  <c r="Y26" i="19"/>
  <c r="Y86" i="19"/>
  <c r="Y82" i="19"/>
  <c r="Y58" i="19"/>
  <c r="Y63" i="19"/>
  <c r="Y45" i="19"/>
  <c r="Y74" i="19"/>
  <c r="Y42" i="19"/>
  <c r="Y28" i="19"/>
  <c r="Y126" i="19"/>
  <c r="Y53" i="19"/>
  <c r="Y47" i="19"/>
  <c r="Y29" i="19"/>
  <c r="Y27" i="19"/>
  <c r="Y13" i="19"/>
  <c r="Y40" i="19"/>
  <c r="Y36" i="19"/>
  <c r="Y30" i="19"/>
  <c r="Y25" i="19"/>
  <c r="Y17" i="19"/>
  <c r="Y24" i="19"/>
  <c r="Y23" i="19"/>
  <c r="Y22" i="19"/>
  <c r="Y80" i="19"/>
  <c r="Y55" i="19"/>
  <c r="Y34" i="19"/>
  <c r="Y31" i="19"/>
  <c r="Y49" i="19"/>
  <c r="Y20" i="19"/>
  <c r="Y16" i="19"/>
  <c r="Y32" i="19"/>
  <c r="Y21" i="19"/>
  <c r="Y12" i="19"/>
  <c r="Y44" i="19"/>
  <c r="Y15" i="19"/>
  <c r="Y39" i="19"/>
  <c r="Y37" i="19"/>
  <c r="Y9" i="19"/>
  <c r="Y54" i="19"/>
  <c r="Y52" i="19"/>
  <c r="Y35" i="19"/>
  <c r="Y19" i="19"/>
  <c r="Y33" i="19"/>
  <c r="Y18" i="19"/>
  <c r="Y14" i="19"/>
  <c r="Z7" i="19"/>
  <c r="Y11" i="19"/>
  <c r="Y56" i="19"/>
  <c r="Y50" i="19"/>
  <c r="Y38" i="19"/>
  <c r="Z136" i="19" l="1"/>
  <c r="Z120" i="19"/>
  <c r="Z115" i="19"/>
  <c r="Z127" i="19"/>
  <c r="Z128" i="19"/>
  <c r="Z134" i="19"/>
  <c r="Z109" i="19"/>
  <c r="Z123" i="19"/>
  <c r="Z117" i="19"/>
  <c r="Z112" i="19"/>
  <c r="Z131" i="19"/>
  <c r="Z107" i="19"/>
  <c r="Z114" i="19"/>
  <c r="Z105" i="19"/>
  <c r="Z102" i="19"/>
  <c r="Z97" i="19"/>
  <c r="Z94" i="19"/>
  <c r="Z89" i="19"/>
  <c r="Z126" i="19"/>
  <c r="Z121" i="19"/>
  <c r="Z116" i="19"/>
  <c r="Z130" i="19"/>
  <c r="Z124" i="19"/>
  <c r="Z110" i="19"/>
  <c r="Z133" i="19"/>
  <c r="Z111" i="19"/>
  <c r="Z132" i="19"/>
  <c r="Z129" i="19"/>
  <c r="Z135" i="19"/>
  <c r="Z122" i="19"/>
  <c r="Z119" i="19"/>
  <c r="Z106" i="19"/>
  <c r="Z90" i="19"/>
  <c r="Z95" i="19"/>
  <c r="Z118" i="19"/>
  <c r="Z104" i="19"/>
  <c r="Z91" i="19"/>
  <c r="Z113" i="19"/>
  <c r="Z103" i="19"/>
  <c r="Z87" i="19"/>
  <c r="Z77" i="19"/>
  <c r="Z75" i="19"/>
  <c r="Z68" i="19"/>
  <c r="Z64" i="19"/>
  <c r="Z85" i="19"/>
  <c r="Z76" i="19"/>
  <c r="Z74" i="19"/>
  <c r="Z125" i="19"/>
  <c r="Z108" i="19"/>
  <c r="Z101" i="19"/>
  <c r="Z96" i="19"/>
  <c r="Z72" i="19"/>
  <c r="Z100" i="19"/>
  <c r="Z99" i="19"/>
  <c r="Z93" i="19"/>
  <c r="Z88" i="19"/>
  <c r="Z83" i="19"/>
  <c r="Z82" i="19"/>
  <c r="Z73" i="19"/>
  <c r="Z66" i="19"/>
  <c r="Z54" i="19"/>
  <c r="Z98" i="19"/>
  <c r="Z48" i="19"/>
  <c r="Z81" i="19"/>
  <c r="Z84" i="19"/>
  <c r="Z69" i="19"/>
  <c r="Z60" i="19"/>
  <c r="Z79" i="19"/>
  <c r="Z57" i="19"/>
  <c r="Z62" i="19"/>
  <c r="Z46" i="19"/>
  <c r="Z53" i="19"/>
  <c r="Z71" i="19"/>
  <c r="Z70" i="19"/>
  <c r="Z61" i="19"/>
  <c r="Z41" i="19"/>
  <c r="Z86" i="19"/>
  <c r="Z58" i="19"/>
  <c r="Z23" i="19"/>
  <c r="Z13" i="19"/>
  <c r="Z63" i="19"/>
  <c r="Z47" i="19"/>
  <c r="Z15" i="19"/>
  <c r="Z78" i="19"/>
  <c r="Z40" i="19"/>
  <c r="Z36" i="19"/>
  <c r="Z30" i="19"/>
  <c r="Z25" i="19"/>
  <c r="Z17" i="19"/>
  <c r="Z26" i="19"/>
  <c r="Z24" i="19"/>
  <c r="Z22" i="19"/>
  <c r="Z80" i="19"/>
  <c r="Z55" i="19"/>
  <c r="Z42" i="19"/>
  <c r="Z34" i="19"/>
  <c r="Z31" i="19"/>
  <c r="Z49" i="19"/>
  <c r="Z32" i="19"/>
  <c r="Z21" i="19"/>
  <c r="Z50" i="19"/>
  <c r="Z65" i="19"/>
  <c r="Z45" i="19"/>
  <c r="Z67" i="19"/>
  <c r="Z20" i="19"/>
  <c r="Z39" i="19"/>
  <c r="Z28" i="19"/>
  <c r="Z27" i="19"/>
  <c r="Z37" i="19"/>
  <c r="Z9" i="19"/>
  <c r="Z59" i="19"/>
  <c r="Z52" i="19"/>
  <c r="Z35" i="19"/>
  <c r="Z29" i="19"/>
  <c r="Z19" i="19"/>
  <c r="Z12" i="19"/>
  <c r="Z51" i="19"/>
  <c r="Z44" i="19"/>
  <c r="Z14" i="19"/>
  <c r="Z6" i="19"/>
  <c r="Z16" i="19"/>
  <c r="Z11" i="19"/>
  <c r="Z38" i="19"/>
  <c r="Z33" i="19"/>
  <c r="Z92" i="19"/>
  <c r="Z43" i="19"/>
  <c r="Z18" i="19"/>
  <c r="AA7" i="19"/>
  <c r="Z56" i="19"/>
  <c r="AA131" i="19" l="1"/>
  <c r="AA110" i="19"/>
  <c r="AA121" i="19"/>
  <c r="AA107" i="19"/>
  <c r="AA103" i="19"/>
  <c r="AA117" i="19"/>
  <c r="AA112" i="19"/>
  <c r="AA122" i="19"/>
  <c r="AA119" i="19"/>
  <c r="AA98" i="19"/>
  <c r="AA73" i="19"/>
  <c r="AA128" i="19"/>
  <c r="AA126" i="19"/>
  <c r="AA116" i="19"/>
  <c r="AA115" i="19"/>
  <c r="AA133" i="19"/>
  <c r="AA111" i="19"/>
  <c r="AA101" i="19"/>
  <c r="AA129" i="19"/>
  <c r="AA120" i="19"/>
  <c r="AA114" i="19"/>
  <c r="AA100" i="19"/>
  <c r="AA75" i="19"/>
  <c r="AA135" i="19"/>
  <c r="AA123" i="19"/>
  <c r="AA134" i="19"/>
  <c r="AA136" i="19"/>
  <c r="AA127" i="19"/>
  <c r="AA88" i="19"/>
  <c r="AA86" i="19"/>
  <c r="AA108" i="19"/>
  <c r="AA95" i="19"/>
  <c r="AA118" i="19"/>
  <c r="AA104" i="19"/>
  <c r="AA91" i="19"/>
  <c r="AA124" i="19"/>
  <c r="AA113" i="19"/>
  <c r="AA130" i="19"/>
  <c r="AA85" i="19"/>
  <c r="AA76" i="19"/>
  <c r="AA74" i="19"/>
  <c r="AA79" i="19"/>
  <c r="AA56" i="19"/>
  <c r="AA125" i="19"/>
  <c r="AA94" i="19"/>
  <c r="AA90" i="19"/>
  <c r="AA102" i="19"/>
  <c r="AA99" i="19"/>
  <c r="AA93" i="19"/>
  <c r="AA105" i="19"/>
  <c r="AA83" i="19"/>
  <c r="AA82" i="19"/>
  <c r="AA81" i="19"/>
  <c r="AA54" i="19"/>
  <c r="AA48" i="19"/>
  <c r="AA106" i="19"/>
  <c r="AA84" i="19"/>
  <c r="AA77" i="19"/>
  <c r="AA67" i="19"/>
  <c r="AA59" i="19"/>
  <c r="AA80" i="19"/>
  <c r="AA63" i="19"/>
  <c r="AA53" i="19"/>
  <c r="AA97" i="19"/>
  <c r="AA96" i="19"/>
  <c r="AA39" i="19"/>
  <c r="AA132" i="19"/>
  <c r="AA109" i="19"/>
  <c r="AA66" i="19"/>
  <c r="AA89" i="19"/>
  <c r="AA69" i="19"/>
  <c r="AA68" i="19"/>
  <c r="AA57" i="19"/>
  <c r="AA41" i="19"/>
  <c r="AA70" i="19"/>
  <c r="AA72" i="19"/>
  <c r="AA71" i="19"/>
  <c r="AA58" i="19"/>
  <c r="AA45" i="19"/>
  <c r="AA49" i="19"/>
  <c r="AA51" i="19"/>
  <c r="AA25" i="19"/>
  <c r="AA60" i="19"/>
  <c r="AA26" i="19"/>
  <c r="AA24" i="19"/>
  <c r="AA22" i="19"/>
  <c r="AA23" i="19"/>
  <c r="AA55" i="19"/>
  <c r="AA42" i="19"/>
  <c r="AA34" i="19"/>
  <c r="AA31" i="19"/>
  <c r="AA61" i="19"/>
  <c r="AA32" i="19"/>
  <c r="AA18" i="19"/>
  <c r="AA78" i="19"/>
  <c r="AA47" i="19"/>
  <c r="AA40" i="19"/>
  <c r="AA36" i="19"/>
  <c r="AA13" i="19"/>
  <c r="AA92" i="19"/>
  <c r="AA62" i="19"/>
  <c r="AA46" i="19"/>
  <c r="AA15" i="19"/>
  <c r="AA33" i="19"/>
  <c r="AA65" i="19"/>
  <c r="AA20" i="19"/>
  <c r="AA28" i="19"/>
  <c r="AA27" i="19"/>
  <c r="AA37" i="19"/>
  <c r="AA9" i="19"/>
  <c r="AA87" i="19"/>
  <c r="AA52" i="19"/>
  <c r="AA35" i="19"/>
  <c r="AA29" i="19"/>
  <c r="AA19" i="19"/>
  <c r="AA12" i="19"/>
  <c r="AA44" i="19"/>
  <c r="AA50" i="19"/>
  <c r="AA38" i="19"/>
  <c r="AA17" i="19"/>
  <c r="AA16" i="19"/>
  <c r="AA21" i="19"/>
  <c r="AA11" i="19"/>
  <c r="AA43" i="19"/>
  <c r="AA14" i="19"/>
  <c r="AA64" i="19"/>
  <c r="AA30" i="19"/>
  <c r="AB7" i="19"/>
  <c r="AB126" i="19" l="1"/>
  <c r="AB132" i="19"/>
  <c r="AB122" i="19"/>
  <c r="AB117" i="19"/>
  <c r="AB134" i="19"/>
  <c r="AB125" i="19"/>
  <c r="AB130" i="19"/>
  <c r="AB124" i="19"/>
  <c r="AB131" i="19"/>
  <c r="AB107" i="19"/>
  <c r="AB114" i="19"/>
  <c r="AB105" i="19"/>
  <c r="AB135" i="19"/>
  <c r="AB109" i="19"/>
  <c r="AB70" i="19"/>
  <c r="AB121" i="19"/>
  <c r="AB133" i="19"/>
  <c r="AB103" i="19"/>
  <c r="AB99" i="19"/>
  <c r="AB96" i="19"/>
  <c r="AB91" i="19"/>
  <c r="AB86" i="19"/>
  <c r="AB123" i="19"/>
  <c r="AB111" i="19"/>
  <c r="AB116" i="19"/>
  <c r="AB108" i="19"/>
  <c r="AB113" i="19"/>
  <c r="AB95" i="19"/>
  <c r="AB136" i="19"/>
  <c r="AB129" i="19"/>
  <c r="AB118" i="19"/>
  <c r="AB104" i="19"/>
  <c r="AB119" i="19"/>
  <c r="AB87" i="19"/>
  <c r="AB120" i="19"/>
  <c r="AB79" i="19"/>
  <c r="AB115" i="19"/>
  <c r="AB94" i="19"/>
  <c r="AB73" i="19"/>
  <c r="AB53" i="19"/>
  <c r="AB90" i="19"/>
  <c r="AB80" i="19"/>
  <c r="AB112" i="19"/>
  <c r="AB100" i="19"/>
  <c r="AB93" i="19"/>
  <c r="AB76" i="19"/>
  <c r="AB88" i="19"/>
  <c r="AB83" i="19"/>
  <c r="AB82" i="19"/>
  <c r="AB81" i="19"/>
  <c r="AB106" i="19"/>
  <c r="AB84" i="19"/>
  <c r="AB77" i="19"/>
  <c r="AB67" i="19"/>
  <c r="AB59" i="19"/>
  <c r="AB45" i="19"/>
  <c r="AB74" i="19"/>
  <c r="AB85" i="19"/>
  <c r="AB56" i="19"/>
  <c r="AB42" i="19"/>
  <c r="AB36" i="19"/>
  <c r="AB66" i="19"/>
  <c r="AB98" i="19"/>
  <c r="AB89" i="19"/>
  <c r="AB69" i="19"/>
  <c r="AB64" i="19"/>
  <c r="AB102" i="19"/>
  <c r="AB75" i="19"/>
  <c r="AB68" i="19"/>
  <c r="AB57" i="19"/>
  <c r="AB128" i="19"/>
  <c r="AB46" i="19"/>
  <c r="AB38" i="19"/>
  <c r="AB61" i="19"/>
  <c r="AB72" i="19"/>
  <c r="AB71" i="19"/>
  <c r="AB47" i="19"/>
  <c r="AB49" i="19"/>
  <c r="AB63" i="19"/>
  <c r="AB21" i="19"/>
  <c r="AB127" i="19"/>
  <c r="AB78" i="19"/>
  <c r="AB22" i="19"/>
  <c r="AB23" i="19"/>
  <c r="AB55" i="19"/>
  <c r="AB34" i="19"/>
  <c r="AB31" i="19"/>
  <c r="AB12" i="19"/>
  <c r="AB58" i="19"/>
  <c r="AB48" i="19"/>
  <c r="AB32" i="19"/>
  <c r="AB18" i="19"/>
  <c r="AB50" i="19"/>
  <c r="AB39" i="19"/>
  <c r="AB37" i="19"/>
  <c r="AB62" i="19"/>
  <c r="AB13" i="19"/>
  <c r="AB27" i="19"/>
  <c r="AB65" i="19"/>
  <c r="AB28" i="19"/>
  <c r="AB20" i="19"/>
  <c r="AB15" i="19"/>
  <c r="AB9" i="19"/>
  <c r="AB101" i="19"/>
  <c r="AB52" i="19"/>
  <c r="AB35" i="19"/>
  <c r="AB29" i="19"/>
  <c r="AB26" i="19"/>
  <c r="AB19" i="19"/>
  <c r="AB54" i="19"/>
  <c r="AB44" i="19"/>
  <c r="AB41" i="19"/>
  <c r="AB51" i="19"/>
  <c r="AB25" i="19"/>
  <c r="AB92" i="19"/>
  <c r="AB60" i="19"/>
  <c r="AB33" i="19"/>
  <c r="AB16" i="19"/>
  <c r="AB11" i="19"/>
  <c r="AB43" i="19"/>
  <c r="AB24" i="19"/>
  <c r="AB14" i="19"/>
  <c r="AB97" i="19"/>
  <c r="AB30" i="19"/>
  <c r="AB40" i="19"/>
  <c r="AC7" i="19"/>
  <c r="AB110" i="19"/>
  <c r="AB17" i="19"/>
  <c r="AC133" i="19" l="1"/>
  <c r="AC112" i="19"/>
  <c r="AC125" i="19"/>
  <c r="AC136" i="19"/>
  <c r="AC131" i="19"/>
  <c r="AC107" i="19"/>
  <c r="AC114" i="19"/>
  <c r="AC105" i="19"/>
  <c r="AC102" i="19"/>
  <c r="AC119" i="19"/>
  <c r="AC120" i="19"/>
  <c r="AC84" i="19"/>
  <c r="AC130" i="19"/>
  <c r="AC124" i="19"/>
  <c r="AC111" i="19"/>
  <c r="AC110" i="19"/>
  <c r="AC101" i="19"/>
  <c r="AC135" i="19"/>
  <c r="AC96" i="19"/>
  <c r="AC134" i="19"/>
  <c r="AC128" i="19"/>
  <c r="AC106" i="19"/>
  <c r="AC113" i="19"/>
  <c r="AC85" i="19"/>
  <c r="AC129" i="19"/>
  <c r="AC121" i="19"/>
  <c r="AC118" i="19"/>
  <c r="AC104" i="19"/>
  <c r="AC91" i="19"/>
  <c r="AC122" i="19"/>
  <c r="AC116" i="19"/>
  <c r="AC87" i="19"/>
  <c r="AC123" i="19"/>
  <c r="AC117" i="19"/>
  <c r="AC103" i="19"/>
  <c r="AC115" i="19"/>
  <c r="AC94" i="19"/>
  <c r="AC73" i="19"/>
  <c r="AC90" i="19"/>
  <c r="AC80" i="19"/>
  <c r="AC67" i="19"/>
  <c r="AC86" i="19"/>
  <c r="AC99" i="19"/>
  <c r="AC88" i="19"/>
  <c r="AC83" i="19"/>
  <c r="AC82" i="19"/>
  <c r="AC81" i="19"/>
  <c r="AC126" i="19"/>
  <c r="AC42" i="19"/>
  <c r="AC98" i="19"/>
  <c r="AC63" i="19"/>
  <c r="AC92" i="19"/>
  <c r="AC68" i="19"/>
  <c r="AC58" i="19"/>
  <c r="AC132" i="19"/>
  <c r="AC109" i="19"/>
  <c r="AC66" i="19"/>
  <c r="AC33" i="19"/>
  <c r="AC89" i="19"/>
  <c r="AC69" i="19"/>
  <c r="AC75" i="19"/>
  <c r="AC79" i="19"/>
  <c r="AC70" i="19"/>
  <c r="AC61" i="19"/>
  <c r="AC51" i="19"/>
  <c r="AC35" i="19"/>
  <c r="AC71" i="19"/>
  <c r="AC53" i="19"/>
  <c r="AC47" i="19"/>
  <c r="AC93" i="19"/>
  <c r="AC100" i="19"/>
  <c r="AC45" i="19"/>
  <c r="AC31" i="19"/>
  <c r="AC17" i="19"/>
  <c r="AC127" i="19"/>
  <c r="AC74" i="19"/>
  <c r="AC108" i="19"/>
  <c r="AC60" i="19"/>
  <c r="AC18" i="19"/>
  <c r="AC65" i="19"/>
  <c r="AC55" i="19"/>
  <c r="AC34" i="19"/>
  <c r="AC12" i="19"/>
  <c r="AC95" i="19"/>
  <c r="AC48" i="19"/>
  <c r="AC20" i="19"/>
  <c r="AC49" i="19"/>
  <c r="AC32" i="19"/>
  <c r="AC50" i="19"/>
  <c r="AC39" i="19"/>
  <c r="AC37" i="19"/>
  <c r="AC11" i="19"/>
  <c r="AC46" i="19"/>
  <c r="AC76" i="19"/>
  <c r="AC15" i="19"/>
  <c r="AC9" i="19"/>
  <c r="AC28" i="19"/>
  <c r="AC27" i="19"/>
  <c r="AC77" i="19"/>
  <c r="AC52" i="19"/>
  <c r="AC29" i="19"/>
  <c r="AC26" i="19"/>
  <c r="AC19" i="19"/>
  <c r="AC54" i="19"/>
  <c r="AC44" i="19"/>
  <c r="AC41" i="19"/>
  <c r="AC59" i="19"/>
  <c r="AC25" i="19"/>
  <c r="AC24" i="19"/>
  <c r="AC14" i="19"/>
  <c r="AC16" i="19"/>
  <c r="AC13" i="19"/>
  <c r="AC78" i="19"/>
  <c r="AC36" i="19"/>
  <c r="AC21" i="19"/>
  <c r="AC43" i="19"/>
  <c r="AC30" i="19"/>
  <c r="AC38" i="19"/>
  <c r="AC97" i="19"/>
  <c r="AC40" i="19"/>
  <c r="AC57" i="19"/>
  <c r="AC23" i="19"/>
  <c r="AC22" i="19"/>
  <c r="AD7" i="19"/>
  <c r="AC64" i="19"/>
  <c r="AC56" i="19"/>
  <c r="AC72" i="19"/>
  <c r="AC62" i="19"/>
  <c r="AD121" i="19" l="1"/>
  <c r="AD116" i="19"/>
  <c r="AD128" i="19"/>
  <c r="AD107" i="19"/>
  <c r="AD134" i="19"/>
  <c r="AD129" i="19"/>
  <c r="AD136" i="19"/>
  <c r="AD131" i="19"/>
  <c r="AD135" i="19"/>
  <c r="AD122" i="19"/>
  <c r="AD120" i="19"/>
  <c r="AD118" i="19"/>
  <c r="AD114" i="19"/>
  <c r="AD105" i="19"/>
  <c r="AD119" i="19"/>
  <c r="AD109" i="19"/>
  <c r="AD98" i="19"/>
  <c r="AD115" i="19"/>
  <c r="AD95" i="19"/>
  <c r="AD90" i="19"/>
  <c r="AD81" i="19"/>
  <c r="AD67" i="19"/>
  <c r="AD130" i="19"/>
  <c r="AD124" i="19"/>
  <c r="AD111" i="19"/>
  <c r="AD110" i="19"/>
  <c r="AD101" i="19"/>
  <c r="AD133" i="19"/>
  <c r="AD103" i="19"/>
  <c r="AD106" i="19"/>
  <c r="AD83" i="19"/>
  <c r="AD99" i="19"/>
  <c r="AD94" i="19"/>
  <c r="AD92" i="19"/>
  <c r="AD127" i="19"/>
  <c r="AD84" i="19"/>
  <c r="AD104" i="19"/>
  <c r="AD126" i="19"/>
  <c r="AD91" i="19"/>
  <c r="AD87" i="19"/>
  <c r="AD123" i="19"/>
  <c r="AD117" i="19"/>
  <c r="AD113" i="19"/>
  <c r="AD85" i="19"/>
  <c r="AD80" i="19"/>
  <c r="AD125" i="19"/>
  <c r="AD72" i="19"/>
  <c r="AD61" i="19"/>
  <c r="AD112" i="19"/>
  <c r="AD86" i="19"/>
  <c r="AD108" i="19"/>
  <c r="AD73" i="19"/>
  <c r="AD77" i="19"/>
  <c r="AD63" i="19"/>
  <c r="AD74" i="19"/>
  <c r="AD53" i="19"/>
  <c r="AD78" i="19"/>
  <c r="AD52" i="19"/>
  <c r="AD47" i="19"/>
  <c r="AD89" i="19"/>
  <c r="AD69" i="19"/>
  <c r="AD75" i="19"/>
  <c r="AD102" i="19"/>
  <c r="AD68" i="19"/>
  <c r="AD88" i="19"/>
  <c r="AD79" i="19"/>
  <c r="AD70" i="19"/>
  <c r="AD93" i="19"/>
  <c r="AD100" i="19"/>
  <c r="AD50" i="19"/>
  <c r="AD31" i="19"/>
  <c r="AD82" i="19"/>
  <c r="AD49" i="19"/>
  <c r="AD28" i="19"/>
  <c r="AD96" i="19"/>
  <c r="AD59" i="19"/>
  <c r="AD71" i="19"/>
  <c r="AD12" i="19"/>
  <c r="AD48" i="19"/>
  <c r="AD42" i="19"/>
  <c r="AD20" i="19"/>
  <c r="AD66" i="19"/>
  <c r="AD58" i="19"/>
  <c r="AD32" i="19"/>
  <c r="AD39" i="19"/>
  <c r="AD37" i="19"/>
  <c r="AD11" i="19"/>
  <c r="AD132" i="19"/>
  <c r="AD97" i="19"/>
  <c r="AD65" i="19"/>
  <c r="AD34" i="19"/>
  <c r="AD15" i="19"/>
  <c r="AD27" i="19"/>
  <c r="AD45" i="19"/>
  <c r="AD9" i="19"/>
  <c r="AD29" i="19"/>
  <c r="AD26" i="19"/>
  <c r="AD19" i="19"/>
  <c r="AD54" i="19"/>
  <c r="AD44" i="19"/>
  <c r="AD41" i="19"/>
  <c r="AD35" i="19"/>
  <c r="AD25" i="19"/>
  <c r="AD51" i="19"/>
  <c r="AD64" i="19"/>
  <c r="AD60" i="19"/>
  <c r="AD33" i="19"/>
  <c r="AD24" i="19"/>
  <c r="AD14" i="19"/>
  <c r="AD76" i="19"/>
  <c r="AD30" i="19"/>
  <c r="AD18" i="19"/>
  <c r="AD36" i="19"/>
  <c r="AD13" i="19"/>
  <c r="AD56" i="19"/>
  <c r="AD16" i="19"/>
  <c r="AD21" i="19"/>
  <c r="AD43" i="19"/>
  <c r="AD55" i="19"/>
  <c r="AD40" i="19"/>
  <c r="AD23" i="19"/>
  <c r="AD57" i="19"/>
  <c r="AE7" i="19"/>
  <c r="AD17" i="19"/>
  <c r="AD38" i="19"/>
  <c r="AD22" i="19"/>
  <c r="AD62" i="19"/>
  <c r="AD46" i="19"/>
  <c r="AE132" i="19" l="1"/>
  <c r="AE111" i="19"/>
  <c r="AE123" i="19"/>
  <c r="AE124" i="19"/>
  <c r="AE136" i="19"/>
  <c r="AE131" i="19"/>
  <c r="AE135" i="19"/>
  <c r="AE104" i="19"/>
  <c r="AE114" i="19"/>
  <c r="AE105" i="19"/>
  <c r="AE119" i="19"/>
  <c r="AE109" i="19"/>
  <c r="AE122" i="19"/>
  <c r="AE116" i="19"/>
  <c r="AE128" i="19"/>
  <c r="AE126" i="19"/>
  <c r="AE78" i="19"/>
  <c r="AE133" i="19"/>
  <c r="AE103" i="19"/>
  <c r="AE99" i="19"/>
  <c r="AE80" i="19"/>
  <c r="AE117" i="19"/>
  <c r="AE134" i="19"/>
  <c r="AE74" i="19"/>
  <c r="AE127" i="19"/>
  <c r="AE106" i="19"/>
  <c r="AE108" i="19"/>
  <c r="AE87" i="19"/>
  <c r="AE113" i="19"/>
  <c r="AE85" i="19"/>
  <c r="AE120" i="19"/>
  <c r="AE130" i="19"/>
  <c r="AE115" i="19"/>
  <c r="AE125" i="19"/>
  <c r="AE90" i="19"/>
  <c r="AE72" i="19"/>
  <c r="AE67" i="19"/>
  <c r="AE112" i="19"/>
  <c r="AE86" i="19"/>
  <c r="AE93" i="19"/>
  <c r="AE81" i="19"/>
  <c r="AE73" i="19"/>
  <c r="AE77" i="19"/>
  <c r="AE98" i="19"/>
  <c r="AE53" i="19"/>
  <c r="AE95" i="19"/>
  <c r="AE68" i="19"/>
  <c r="AE58" i="19"/>
  <c r="AE118" i="19"/>
  <c r="AE89" i="19"/>
  <c r="AE69" i="19"/>
  <c r="AE64" i="19"/>
  <c r="AE60" i="19"/>
  <c r="AE75" i="19"/>
  <c r="AE129" i="19"/>
  <c r="AE102" i="19"/>
  <c r="AE88" i="19"/>
  <c r="AE79" i="19"/>
  <c r="AE84" i="19"/>
  <c r="AE70" i="19"/>
  <c r="AE61" i="19"/>
  <c r="AE121" i="19"/>
  <c r="AE54" i="19"/>
  <c r="AE71" i="19"/>
  <c r="AE65" i="19"/>
  <c r="AE83" i="19"/>
  <c r="AE91" i="19"/>
  <c r="AE56" i="19"/>
  <c r="AE100" i="19"/>
  <c r="AE107" i="19"/>
  <c r="AE55" i="19"/>
  <c r="AE82" i="19"/>
  <c r="AE63" i="19"/>
  <c r="AE49" i="19"/>
  <c r="AE47" i="19"/>
  <c r="AE15" i="19"/>
  <c r="AE9" i="19"/>
  <c r="AE96" i="19"/>
  <c r="AE59" i="19"/>
  <c r="AE51" i="19"/>
  <c r="AE30" i="19"/>
  <c r="AE66" i="19"/>
  <c r="AE48" i="19"/>
  <c r="AE42" i="19"/>
  <c r="AE31" i="19"/>
  <c r="AE20" i="19"/>
  <c r="AE32" i="19"/>
  <c r="AE39" i="19"/>
  <c r="AE37" i="19"/>
  <c r="AE50" i="19"/>
  <c r="AE94" i="19"/>
  <c r="AE41" i="19"/>
  <c r="AE35" i="19"/>
  <c r="AE16" i="19"/>
  <c r="AE27" i="19"/>
  <c r="AE19" i="19"/>
  <c r="AE24" i="19"/>
  <c r="AE14" i="19"/>
  <c r="AE43" i="19"/>
  <c r="AE45" i="19"/>
  <c r="AE28" i="19"/>
  <c r="AE101" i="19"/>
  <c r="AE29" i="19"/>
  <c r="AE26" i="19"/>
  <c r="AE52" i="19"/>
  <c r="AE44" i="19"/>
  <c r="AE25" i="19"/>
  <c r="AE12" i="19"/>
  <c r="AE33" i="19"/>
  <c r="AE92" i="19"/>
  <c r="AE76" i="19"/>
  <c r="AE18" i="19"/>
  <c r="AE21" i="19"/>
  <c r="AE36" i="19"/>
  <c r="AE11" i="19"/>
  <c r="AE110" i="19"/>
  <c r="AE40" i="19"/>
  <c r="AE23" i="19"/>
  <c r="AE17" i="19"/>
  <c r="AE62" i="19"/>
  <c r="AE57" i="19"/>
  <c r="AE13" i="19"/>
  <c r="AE46" i="19"/>
  <c r="AE97" i="19"/>
  <c r="AE38" i="19"/>
  <c r="AE22" i="19"/>
  <c r="AE34" i="19"/>
  <c r="AF7" i="19"/>
  <c r="AF127" i="19" l="1"/>
  <c r="AF133" i="19"/>
  <c r="AF134" i="19"/>
  <c r="AF118" i="19"/>
  <c r="AF113" i="19"/>
  <c r="AF135" i="19"/>
  <c r="AF136" i="19"/>
  <c r="AF131" i="19"/>
  <c r="AF116" i="19"/>
  <c r="AF114" i="19"/>
  <c r="AF119" i="19"/>
  <c r="AF109" i="19"/>
  <c r="AF122" i="19"/>
  <c r="AF111" i="19"/>
  <c r="AF121" i="19"/>
  <c r="AF75" i="19"/>
  <c r="AF106" i="19"/>
  <c r="AF117" i="19"/>
  <c r="AF104" i="19"/>
  <c r="AF92" i="19"/>
  <c r="AF87" i="19"/>
  <c r="AF90" i="19"/>
  <c r="AF88" i="19"/>
  <c r="AF128" i="19"/>
  <c r="AF108" i="19"/>
  <c r="AF98" i="19"/>
  <c r="AF85" i="19"/>
  <c r="AF123" i="19"/>
  <c r="AF120" i="19"/>
  <c r="AF130" i="19"/>
  <c r="AF124" i="19"/>
  <c r="AF115" i="19"/>
  <c r="AF103" i="19"/>
  <c r="AF94" i="19"/>
  <c r="AF125" i="19"/>
  <c r="AF112" i="19"/>
  <c r="AF86" i="19"/>
  <c r="AF93" i="19"/>
  <c r="AF81" i="19"/>
  <c r="AF126" i="19"/>
  <c r="AF110" i="19"/>
  <c r="AF100" i="19"/>
  <c r="AF99" i="19"/>
  <c r="AF97" i="19"/>
  <c r="AF73" i="19"/>
  <c r="AF105" i="19"/>
  <c r="AF77" i="19"/>
  <c r="AF84" i="19"/>
  <c r="AF95" i="19"/>
  <c r="AF74" i="19"/>
  <c r="AF68" i="19"/>
  <c r="AF58" i="19"/>
  <c r="AF50" i="19"/>
  <c r="AF62" i="19"/>
  <c r="AF89" i="19"/>
  <c r="AF69" i="19"/>
  <c r="AF53" i="19"/>
  <c r="AF129" i="19"/>
  <c r="AF102" i="19"/>
  <c r="AF79" i="19"/>
  <c r="AF70" i="19"/>
  <c r="AF54" i="19"/>
  <c r="AF71" i="19"/>
  <c r="AF65" i="19"/>
  <c r="AF45" i="19"/>
  <c r="AF76" i="19"/>
  <c r="AF91" i="19"/>
  <c r="AF56" i="19"/>
  <c r="AF48" i="19"/>
  <c r="AF107" i="19"/>
  <c r="AF96" i="19"/>
  <c r="AF47" i="19"/>
  <c r="AF59" i="19"/>
  <c r="AF42" i="19"/>
  <c r="AF25" i="19"/>
  <c r="AF78" i="19"/>
  <c r="AF43" i="19"/>
  <c r="AF27" i="19"/>
  <c r="AF46" i="19"/>
  <c r="AF66" i="19"/>
  <c r="AF32" i="19"/>
  <c r="AF83" i="19"/>
  <c r="AF80" i="19"/>
  <c r="AF61" i="19"/>
  <c r="AF49" i="19"/>
  <c r="AF39" i="19"/>
  <c r="AF37" i="19"/>
  <c r="AF132" i="19"/>
  <c r="AF41" i="19"/>
  <c r="AF35" i="19"/>
  <c r="AF16" i="19"/>
  <c r="AF57" i="19"/>
  <c r="AF15" i="19"/>
  <c r="AF28" i="19"/>
  <c r="AF20" i="19"/>
  <c r="AF9" i="19"/>
  <c r="AG7" i="19"/>
  <c r="AF101" i="19"/>
  <c r="AF29" i="19"/>
  <c r="AF26" i="19"/>
  <c r="AF19" i="19"/>
  <c r="AF82" i="19"/>
  <c r="AF67" i="19"/>
  <c r="AF52" i="19"/>
  <c r="AF44" i="19"/>
  <c r="AF63" i="19"/>
  <c r="AF12" i="19"/>
  <c r="AF51" i="19"/>
  <c r="AF33" i="19"/>
  <c r="AF24" i="19"/>
  <c r="AF14" i="19"/>
  <c r="AF60" i="19"/>
  <c r="AF18" i="19"/>
  <c r="AF30" i="19"/>
  <c r="AF64" i="19"/>
  <c r="AF23" i="19"/>
  <c r="AF11" i="19"/>
  <c r="AF40" i="19"/>
  <c r="AF17" i="19"/>
  <c r="AF55" i="19"/>
  <c r="AF72" i="19"/>
  <c r="AF38" i="19"/>
  <c r="AF22" i="19"/>
  <c r="AF36" i="19"/>
  <c r="AF21" i="19"/>
  <c r="AF13" i="19"/>
  <c r="AF34" i="19"/>
  <c r="AF31" i="19"/>
  <c r="AG128" i="19" l="1"/>
  <c r="AG108" i="19"/>
  <c r="AG130" i="19"/>
  <c r="AG135" i="19"/>
  <c r="AG127" i="19"/>
  <c r="AG126" i="19"/>
  <c r="AG131" i="19"/>
  <c r="AG109" i="19"/>
  <c r="AG122" i="19"/>
  <c r="AG132" i="19"/>
  <c r="AG121" i="19"/>
  <c r="AG106" i="19"/>
  <c r="AG103" i="19"/>
  <c r="AG116" i="19"/>
  <c r="AG110" i="19"/>
  <c r="AG101" i="19"/>
  <c r="AG105" i="19"/>
  <c r="AG112" i="19"/>
  <c r="AG133" i="19"/>
  <c r="AG86" i="19"/>
  <c r="AG111" i="19"/>
  <c r="AG113" i="19"/>
  <c r="AG104" i="19"/>
  <c r="AG136" i="19"/>
  <c r="AG123" i="19"/>
  <c r="AG120" i="19"/>
  <c r="AG119" i="19"/>
  <c r="AG124" i="19"/>
  <c r="AG117" i="19"/>
  <c r="AG115" i="19"/>
  <c r="AG94" i="19"/>
  <c r="AG125" i="19"/>
  <c r="AG114" i="19"/>
  <c r="AG93" i="19"/>
  <c r="AG81" i="19"/>
  <c r="AG66" i="19"/>
  <c r="AG58" i="19"/>
  <c r="AG134" i="19"/>
  <c r="AG100" i="19"/>
  <c r="AG99" i="19"/>
  <c r="AG97" i="19"/>
  <c r="AG98" i="19"/>
  <c r="AG89" i="19"/>
  <c r="AG77" i="19"/>
  <c r="AG90" i="19"/>
  <c r="AG84" i="19"/>
  <c r="AG92" i="19"/>
  <c r="AG87" i="19"/>
  <c r="AG80" i="19"/>
  <c r="AG78" i="19"/>
  <c r="AG69" i="19"/>
  <c r="AG85" i="19"/>
  <c r="AG57" i="19"/>
  <c r="AG129" i="19"/>
  <c r="AG102" i="19"/>
  <c r="AG75" i="19"/>
  <c r="AG41" i="19"/>
  <c r="AG79" i="19"/>
  <c r="AG88" i="19"/>
  <c r="AG70" i="19"/>
  <c r="AG68" i="19"/>
  <c r="AG71" i="19"/>
  <c r="AG65" i="19"/>
  <c r="AG76" i="19"/>
  <c r="AG50" i="19"/>
  <c r="AG91" i="19"/>
  <c r="AG83" i="19"/>
  <c r="AG62" i="19"/>
  <c r="AG48" i="19"/>
  <c r="AG49" i="19"/>
  <c r="AG118" i="19"/>
  <c r="AG107" i="19"/>
  <c r="AG96" i="19"/>
  <c r="AG60" i="19"/>
  <c r="AG59" i="19"/>
  <c r="AG42" i="19"/>
  <c r="AG51" i="19"/>
  <c r="AG22" i="19"/>
  <c r="AG74" i="19"/>
  <c r="AG19" i="19"/>
  <c r="AG61" i="19"/>
  <c r="AG32" i="19"/>
  <c r="AG95" i="19"/>
  <c r="AG39" i="19"/>
  <c r="AG37" i="19"/>
  <c r="AG18" i="19"/>
  <c r="AG35" i="19"/>
  <c r="AG15" i="19"/>
  <c r="AG21" i="19"/>
  <c r="AG82" i="19"/>
  <c r="AG45" i="19"/>
  <c r="AG20" i="19"/>
  <c r="AG9" i="19"/>
  <c r="AG72" i="19"/>
  <c r="AG29" i="19"/>
  <c r="AG26" i="19"/>
  <c r="AG12" i="19"/>
  <c r="AG67" i="19"/>
  <c r="AG52" i="19"/>
  <c r="AG44" i="19"/>
  <c r="AG63" i="19"/>
  <c r="AG73" i="19"/>
  <c r="AG54" i="19"/>
  <c r="AG25" i="19"/>
  <c r="AG33" i="19"/>
  <c r="AG24" i="19"/>
  <c r="AG14" i="19"/>
  <c r="AG53" i="19"/>
  <c r="AG30" i="19"/>
  <c r="AG64" i="19"/>
  <c r="AG23" i="19"/>
  <c r="AH7" i="19"/>
  <c r="AG55" i="19"/>
  <c r="AG43" i="19"/>
  <c r="AG6" i="19"/>
  <c r="AG46" i="19"/>
  <c r="AG56" i="19"/>
  <c r="AG11" i="19"/>
  <c r="AG40" i="19"/>
  <c r="AG28" i="19"/>
  <c r="AG27" i="19"/>
  <c r="AG31" i="19"/>
  <c r="AG47" i="19"/>
  <c r="AG17" i="19"/>
  <c r="AG34" i="19"/>
  <c r="AG36" i="19"/>
  <c r="AG38" i="19"/>
  <c r="AG13" i="19"/>
  <c r="AG16" i="19"/>
  <c r="AH122" i="19" l="1"/>
  <c r="AH117" i="19"/>
  <c r="AH129" i="19"/>
  <c r="AH135" i="19"/>
  <c r="AH127" i="19"/>
  <c r="AH134" i="19"/>
  <c r="AH130" i="19"/>
  <c r="AH133" i="19"/>
  <c r="AH112" i="19"/>
  <c r="AH116" i="19"/>
  <c r="AH111" i="19"/>
  <c r="AH99" i="19"/>
  <c r="AH124" i="19"/>
  <c r="AH96" i="19"/>
  <c r="AH91" i="19"/>
  <c r="AH86" i="19"/>
  <c r="AH72" i="19"/>
  <c r="AH106" i="19"/>
  <c r="AH104" i="19"/>
  <c r="AH118" i="19"/>
  <c r="AH113" i="19"/>
  <c r="AH128" i="19"/>
  <c r="AH108" i="19"/>
  <c r="AH85" i="19"/>
  <c r="AH136" i="19"/>
  <c r="AH119" i="19"/>
  <c r="AH126" i="19"/>
  <c r="AH125" i="19"/>
  <c r="AH123" i="19"/>
  <c r="AH120" i="19"/>
  <c r="AH115" i="19"/>
  <c r="AH94" i="19"/>
  <c r="AH103" i="19"/>
  <c r="AH80" i="19"/>
  <c r="AH90" i="19"/>
  <c r="AH114" i="19"/>
  <c r="AH93" i="19"/>
  <c r="AH81" i="19"/>
  <c r="AH66" i="19"/>
  <c r="AH100" i="19"/>
  <c r="AH97" i="19"/>
  <c r="AH71" i="19"/>
  <c r="AH63" i="19"/>
  <c r="AH55" i="19"/>
  <c r="AH110" i="19"/>
  <c r="AH98" i="19"/>
  <c r="AH89" i="19"/>
  <c r="AH82" i="19"/>
  <c r="AH105" i="19"/>
  <c r="AH84" i="19"/>
  <c r="AH95" i="19"/>
  <c r="AH74" i="19"/>
  <c r="AH92" i="19"/>
  <c r="AH87" i="19"/>
  <c r="AH78" i="19"/>
  <c r="AH69" i="19"/>
  <c r="AH47" i="19"/>
  <c r="AH62" i="19"/>
  <c r="AH70" i="19"/>
  <c r="AH79" i="19"/>
  <c r="AH57" i="19"/>
  <c r="AH46" i="19"/>
  <c r="AH38" i="19"/>
  <c r="AH88" i="19"/>
  <c r="AH68" i="19"/>
  <c r="AH65" i="19"/>
  <c r="AH121" i="19"/>
  <c r="AH76" i="19"/>
  <c r="AH131" i="19"/>
  <c r="AH83" i="19"/>
  <c r="AH40" i="19"/>
  <c r="AH49" i="19"/>
  <c r="AH61" i="19"/>
  <c r="AH107" i="19"/>
  <c r="AH102" i="19"/>
  <c r="AH51" i="19"/>
  <c r="AH18" i="19"/>
  <c r="AH12" i="19"/>
  <c r="AH109" i="19"/>
  <c r="AH60" i="19"/>
  <c r="AH37" i="19"/>
  <c r="AH24" i="19"/>
  <c r="AH132" i="19"/>
  <c r="AH75" i="19"/>
  <c r="AH58" i="19"/>
  <c r="AH39" i="19"/>
  <c r="AH11" i="19"/>
  <c r="AH50" i="19"/>
  <c r="AH35" i="19"/>
  <c r="AH41" i="19"/>
  <c r="AH21" i="19"/>
  <c r="AH73" i="19"/>
  <c r="AH54" i="19"/>
  <c r="AH33" i="19"/>
  <c r="AH14" i="19"/>
  <c r="AH9" i="19"/>
  <c r="AH42" i="19"/>
  <c r="AH32" i="19"/>
  <c r="AH29" i="19"/>
  <c r="AH26" i="19"/>
  <c r="AH101" i="19"/>
  <c r="AH67" i="19"/>
  <c r="AH52" i="19"/>
  <c r="AH44" i="19"/>
  <c r="AH19" i="19"/>
  <c r="AH23" i="19"/>
  <c r="AI7" i="19"/>
  <c r="AH77" i="19"/>
  <c r="AH25" i="19"/>
  <c r="AH59" i="19"/>
  <c r="AH53" i="19"/>
  <c r="AH30" i="19"/>
  <c r="AH64" i="19"/>
  <c r="AH43" i="19"/>
  <c r="AH48" i="19"/>
  <c r="AH56" i="19"/>
  <c r="AH28" i="19"/>
  <c r="AH27" i="19"/>
  <c r="AH45" i="19"/>
  <c r="AH15" i="19"/>
  <c r="AH17" i="19"/>
  <c r="AH34" i="19"/>
  <c r="AH22" i="19"/>
  <c r="AH20" i="19"/>
  <c r="AH36" i="19"/>
  <c r="AH16" i="19"/>
  <c r="AH31" i="19"/>
  <c r="AH13" i="19"/>
  <c r="AI133" i="19" l="1"/>
  <c r="AI112" i="19"/>
  <c r="AI134" i="19"/>
  <c r="AI124" i="19"/>
  <c r="AI125" i="19"/>
  <c r="AI135" i="19"/>
  <c r="AI129" i="19"/>
  <c r="AI105" i="19"/>
  <c r="AI122" i="19"/>
  <c r="AI116" i="19"/>
  <c r="AI111" i="19"/>
  <c r="AI132" i="19"/>
  <c r="AI121" i="19"/>
  <c r="AI106" i="19"/>
  <c r="AI113" i="19"/>
  <c r="AI130" i="19"/>
  <c r="AI103" i="19"/>
  <c r="AI99" i="19"/>
  <c r="AI69" i="19"/>
  <c r="AI104" i="19"/>
  <c r="AI117" i="19"/>
  <c r="AI118" i="19"/>
  <c r="AI97" i="19"/>
  <c r="AI136" i="19"/>
  <c r="AI127" i="19"/>
  <c r="AI84" i="19"/>
  <c r="AI83" i="19"/>
  <c r="AI82" i="19"/>
  <c r="AI119" i="19"/>
  <c r="AI126" i="19"/>
  <c r="AI95" i="19"/>
  <c r="AI93" i="19"/>
  <c r="AI115" i="19"/>
  <c r="AI94" i="19"/>
  <c r="AI90" i="19"/>
  <c r="AI114" i="19"/>
  <c r="AI100" i="19"/>
  <c r="AI71" i="19"/>
  <c r="AI110" i="19"/>
  <c r="AI98" i="19"/>
  <c r="AI89" i="19"/>
  <c r="AI108" i="19"/>
  <c r="AI107" i="19"/>
  <c r="AI74" i="19"/>
  <c r="AI68" i="19"/>
  <c r="AI80" i="19"/>
  <c r="AI62" i="19"/>
  <c r="AI44" i="19"/>
  <c r="AI57" i="19"/>
  <c r="AI128" i="19"/>
  <c r="AI109" i="19"/>
  <c r="AI75" i="19"/>
  <c r="AI88" i="19"/>
  <c r="AI51" i="19"/>
  <c r="AI35" i="19"/>
  <c r="AI123" i="19"/>
  <c r="AI81" i="19"/>
  <c r="AI70" i="19"/>
  <c r="AI65" i="19"/>
  <c r="AI76" i="19"/>
  <c r="AI131" i="19"/>
  <c r="AI91" i="19"/>
  <c r="AI37" i="19"/>
  <c r="AI92" i="19"/>
  <c r="AI58" i="19"/>
  <c r="AI61" i="19"/>
  <c r="AI41" i="19"/>
  <c r="AI40" i="19"/>
  <c r="AI39" i="19"/>
  <c r="AI102" i="19"/>
  <c r="AI96" i="19"/>
  <c r="AI86" i="19"/>
  <c r="AI120" i="19"/>
  <c r="AI60" i="19"/>
  <c r="AI78" i="19"/>
  <c r="AI66" i="19"/>
  <c r="AI46" i="19"/>
  <c r="AI38" i="19"/>
  <c r="AI36" i="19"/>
  <c r="AI34" i="19"/>
  <c r="AI67" i="19"/>
  <c r="AI64" i="19"/>
  <c r="AI55" i="19"/>
  <c r="AI54" i="19"/>
  <c r="AI18" i="19"/>
  <c r="AI11" i="19"/>
  <c r="AI49" i="19"/>
  <c r="AI50" i="19"/>
  <c r="AI73" i="19"/>
  <c r="AI33" i="19"/>
  <c r="AI14" i="19"/>
  <c r="AI9" i="19"/>
  <c r="AI77" i="19"/>
  <c r="AI101" i="19"/>
  <c r="AI52" i="19"/>
  <c r="AI19" i="19"/>
  <c r="AI17" i="19"/>
  <c r="AI12" i="19"/>
  <c r="AI56" i="19"/>
  <c r="AI63" i="19"/>
  <c r="AI25" i="19"/>
  <c r="AI24" i="19"/>
  <c r="AI59" i="19"/>
  <c r="AI53" i="19"/>
  <c r="AI30" i="19"/>
  <c r="AI87" i="19"/>
  <c r="AI23" i="19"/>
  <c r="AJ7" i="19"/>
  <c r="AI43" i="19"/>
  <c r="AI72" i="19"/>
  <c r="AI85" i="19"/>
  <c r="AI28" i="19"/>
  <c r="AI27" i="19"/>
  <c r="AI45" i="19"/>
  <c r="AI15" i="19"/>
  <c r="AI29" i="19"/>
  <c r="AI26" i="19"/>
  <c r="AI47" i="19"/>
  <c r="AI22" i="19"/>
  <c r="AI48" i="19"/>
  <c r="AI32" i="19"/>
  <c r="AI20" i="19"/>
  <c r="AI16" i="19"/>
  <c r="AI21" i="19"/>
  <c r="AI42" i="19"/>
  <c r="AI31" i="19"/>
  <c r="AI13" i="19"/>
  <c r="AI79" i="19"/>
  <c r="AJ128" i="19" l="1"/>
  <c r="AJ107" i="19"/>
  <c r="AJ135" i="19"/>
  <c r="AJ119" i="19"/>
  <c r="AJ114" i="19"/>
  <c r="AJ136" i="19"/>
  <c r="AJ130" i="19"/>
  <c r="AJ134" i="19"/>
  <c r="AJ110" i="19"/>
  <c r="AJ116" i="19"/>
  <c r="AJ111" i="19"/>
  <c r="AJ132" i="19"/>
  <c r="AJ121" i="19"/>
  <c r="AJ106" i="19"/>
  <c r="AJ103" i="19"/>
  <c r="AJ118" i="19"/>
  <c r="AJ108" i="19"/>
  <c r="AJ83" i="19"/>
  <c r="AJ117" i="19"/>
  <c r="AJ105" i="19"/>
  <c r="AJ113" i="19"/>
  <c r="AJ112" i="19"/>
  <c r="AJ93" i="19"/>
  <c r="AJ88" i="19"/>
  <c r="AJ85" i="19"/>
  <c r="AJ127" i="19"/>
  <c r="AJ81" i="19"/>
  <c r="AJ80" i="19"/>
  <c r="AJ79" i="19"/>
  <c r="AJ73" i="19"/>
  <c r="AJ124" i="19"/>
  <c r="AJ122" i="19"/>
  <c r="AJ90" i="19"/>
  <c r="AJ125" i="19"/>
  <c r="AJ133" i="19"/>
  <c r="AJ86" i="19"/>
  <c r="AJ100" i="19"/>
  <c r="AJ98" i="19"/>
  <c r="AJ97" i="19"/>
  <c r="AJ89" i="19"/>
  <c r="AJ99" i="19"/>
  <c r="AJ82" i="19"/>
  <c r="AJ126" i="19"/>
  <c r="AJ109" i="19"/>
  <c r="AJ84" i="19"/>
  <c r="AJ115" i="19"/>
  <c r="AJ74" i="19"/>
  <c r="AJ95" i="19"/>
  <c r="AJ120" i="19"/>
  <c r="AJ92" i="19"/>
  <c r="AJ87" i="19"/>
  <c r="AJ78" i="19"/>
  <c r="AJ57" i="19"/>
  <c r="AJ70" i="19"/>
  <c r="AJ123" i="19"/>
  <c r="AJ68" i="19"/>
  <c r="AJ61" i="19"/>
  <c r="AJ65" i="19"/>
  <c r="AJ76" i="19"/>
  <c r="AJ131" i="19"/>
  <c r="AJ71" i="19"/>
  <c r="AJ91" i="19"/>
  <c r="AJ62" i="19"/>
  <c r="AJ58" i="19"/>
  <c r="AJ49" i="19"/>
  <c r="AJ44" i="19"/>
  <c r="AJ34" i="19"/>
  <c r="AJ104" i="19"/>
  <c r="AJ67" i="19"/>
  <c r="AJ102" i="19"/>
  <c r="AJ96" i="19"/>
  <c r="AJ69" i="19"/>
  <c r="AJ66" i="19"/>
  <c r="AJ59" i="19"/>
  <c r="AJ52" i="19"/>
  <c r="AJ51" i="19"/>
  <c r="AJ60" i="19"/>
  <c r="AJ30" i="19"/>
  <c r="AJ35" i="19"/>
  <c r="AJ33" i="19"/>
  <c r="AJ101" i="19"/>
  <c r="AJ53" i="19"/>
  <c r="AJ50" i="19"/>
  <c r="AJ48" i="19"/>
  <c r="AJ39" i="19"/>
  <c r="AJ18" i="19"/>
  <c r="AJ11" i="19"/>
  <c r="AJ37" i="19"/>
  <c r="AJ16" i="19"/>
  <c r="AJ75" i="19"/>
  <c r="AJ41" i="19"/>
  <c r="AJ94" i="19"/>
  <c r="AJ77" i="19"/>
  <c r="AJ54" i="19"/>
  <c r="AJ19" i="19"/>
  <c r="AJ63" i="19"/>
  <c r="AJ25" i="19"/>
  <c r="AJ129" i="19"/>
  <c r="AJ12" i="19"/>
  <c r="AJ14" i="19"/>
  <c r="AJ24" i="19"/>
  <c r="AJ23" i="19"/>
  <c r="AK7" i="19"/>
  <c r="AJ64" i="19"/>
  <c r="AJ43" i="19"/>
  <c r="AJ72" i="19"/>
  <c r="AJ55" i="19"/>
  <c r="AJ17" i="19"/>
  <c r="AJ56" i="19"/>
  <c r="AJ40" i="19"/>
  <c r="AJ28" i="19"/>
  <c r="AJ27" i="19"/>
  <c r="AJ42" i="19"/>
  <c r="AJ45" i="19"/>
  <c r="AJ15" i="19"/>
  <c r="AJ20" i="19"/>
  <c r="AJ29" i="19"/>
  <c r="AJ26" i="19"/>
  <c r="AJ47" i="19"/>
  <c r="AJ22" i="19"/>
  <c r="AJ31" i="19"/>
  <c r="AJ21" i="19"/>
  <c r="AJ38" i="19"/>
  <c r="AJ46" i="19"/>
  <c r="AJ32" i="19"/>
  <c r="AJ13" i="19"/>
  <c r="AJ36" i="19"/>
  <c r="AJ9" i="19"/>
  <c r="AK123" i="19" l="1"/>
  <c r="AK129" i="19"/>
  <c r="AK130" i="19"/>
  <c r="AK109" i="19"/>
  <c r="AK131" i="19"/>
  <c r="AK134" i="19"/>
  <c r="AK124" i="19"/>
  <c r="AK108" i="19"/>
  <c r="AK116" i="19"/>
  <c r="AK111" i="19"/>
  <c r="AK132" i="19"/>
  <c r="AK121" i="19"/>
  <c r="AK106" i="19"/>
  <c r="AK103" i="19"/>
  <c r="AK135" i="19"/>
  <c r="AK113" i="19"/>
  <c r="AK133" i="19"/>
  <c r="AK80" i="19"/>
  <c r="AK66" i="19"/>
  <c r="AK105" i="19"/>
  <c r="AK136" i="19"/>
  <c r="AK127" i="19"/>
  <c r="AK102" i="19"/>
  <c r="AK100" i="19"/>
  <c r="AK82" i="19"/>
  <c r="AK122" i="19"/>
  <c r="AK119" i="19"/>
  <c r="AK98" i="19"/>
  <c r="AK78" i="19"/>
  <c r="AK97" i="19"/>
  <c r="AK91" i="19"/>
  <c r="AK89" i="19"/>
  <c r="AK125" i="19"/>
  <c r="AK118" i="19"/>
  <c r="AK90" i="19"/>
  <c r="AK117" i="19"/>
  <c r="AK86" i="19"/>
  <c r="AK114" i="19"/>
  <c r="AK112" i="19"/>
  <c r="AK110" i="19"/>
  <c r="AK99" i="19"/>
  <c r="AK126" i="19"/>
  <c r="AK65" i="19"/>
  <c r="AK107" i="19"/>
  <c r="AK101" i="19"/>
  <c r="AK96" i="19"/>
  <c r="AK115" i="19"/>
  <c r="AK74" i="19"/>
  <c r="AK95" i="19"/>
  <c r="AK120" i="19"/>
  <c r="AK92" i="19"/>
  <c r="AK87" i="19"/>
  <c r="AK69" i="19"/>
  <c r="AK70" i="19"/>
  <c r="AK52" i="19"/>
  <c r="AK85" i="19"/>
  <c r="AK75" i="19"/>
  <c r="AK61" i="19"/>
  <c r="AK56" i="19"/>
  <c r="AK81" i="19"/>
  <c r="AK54" i="19"/>
  <c r="AK76" i="19"/>
  <c r="AK84" i="19"/>
  <c r="AK71" i="19"/>
  <c r="AK128" i="19"/>
  <c r="AK83" i="19"/>
  <c r="AK62" i="19"/>
  <c r="AK58" i="19"/>
  <c r="AK104" i="19"/>
  <c r="AK67" i="19"/>
  <c r="AK55" i="19"/>
  <c r="AK72" i="19"/>
  <c r="AK42" i="19"/>
  <c r="AK50" i="19"/>
  <c r="AK94" i="19"/>
  <c r="AK60" i="19"/>
  <c r="AK30" i="19"/>
  <c r="AK43" i="19"/>
  <c r="AK27" i="19"/>
  <c r="AK88" i="19"/>
  <c r="AK64" i="19"/>
  <c r="AK39" i="19"/>
  <c r="AK32" i="19"/>
  <c r="AK93" i="19"/>
  <c r="AK44" i="19"/>
  <c r="AK37" i="19"/>
  <c r="AK49" i="19"/>
  <c r="AK16" i="19"/>
  <c r="AK15" i="19"/>
  <c r="AK41" i="19"/>
  <c r="AK35" i="19"/>
  <c r="AK77" i="19"/>
  <c r="AK73" i="19"/>
  <c r="AK33" i="19"/>
  <c r="AK57" i="19"/>
  <c r="AK19" i="19"/>
  <c r="AL7" i="19"/>
  <c r="AK45" i="19"/>
  <c r="AK63" i="19"/>
  <c r="AK25" i="19"/>
  <c r="AK14" i="19"/>
  <c r="AK38" i="19"/>
  <c r="AK12" i="19"/>
  <c r="AK24" i="19"/>
  <c r="AK59" i="19"/>
  <c r="AK53" i="19"/>
  <c r="AK23" i="19"/>
  <c r="AK51" i="19"/>
  <c r="AK18" i="19"/>
  <c r="AK17" i="19"/>
  <c r="AK22" i="19"/>
  <c r="AK48" i="19"/>
  <c r="AK40" i="19"/>
  <c r="AK28" i="19"/>
  <c r="AK29" i="19"/>
  <c r="AK26" i="19"/>
  <c r="AK47" i="19"/>
  <c r="AK34" i="19"/>
  <c r="AK46" i="19"/>
  <c r="AK21" i="19"/>
  <c r="AK31" i="19"/>
  <c r="AK13" i="19"/>
  <c r="AK9" i="19"/>
  <c r="AK36" i="19"/>
  <c r="AK11" i="19"/>
  <c r="AK68" i="19"/>
  <c r="AK79" i="19"/>
  <c r="AK20" i="19"/>
  <c r="AL134" i="19" l="1"/>
  <c r="AL118" i="19"/>
  <c r="AL113" i="19"/>
  <c r="AL136" i="19"/>
  <c r="AL126" i="19"/>
  <c r="AL130" i="19"/>
  <c r="AL124" i="19"/>
  <c r="AL132" i="19"/>
  <c r="AL121" i="19"/>
  <c r="AL106" i="19"/>
  <c r="AL103" i="19"/>
  <c r="AL135" i="19"/>
  <c r="AL100" i="19"/>
  <c r="AL104" i="19"/>
  <c r="AL92" i="19"/>
  <c r="AL87" i="19"/>
  <c r="AL77" i="19"/>
  <c r="AL97" i="19"/>
  <c r="AL112" i="19"/>
  <c r="AL122" i="19"/>
  <c r="AL107" i="19"/>
  <c r="AL79" i="19"/>
  <c r="AL129" i="19"/>
  <c r="AL125" i="19"/>
  <c r="AL111" i="19"/>
  <c r="AL115" i="19"/>
  <c r="AL110" i="19"/>
  <c r="AL119" i="19"/>
  <c r="AL117" i="19"/>
  <c r="AL116" i="19"/>
  <c r="AL86" i="19"/>
  <c r="AL133" i="19"/>
  <c r="AL114" i="19"/>
  <c r="AL81" i="19"/>
  <c r="AL93" i="19"/>
  <c r="AL99" i="19"/>
  <c r="AL82" i="19"/>
  <c r="AL65" i="19"/>
  <c r="AL108" i="19"/>
  <c r="AL70" i="19"/>
  <c r="AL60" i="19"/>
  <c r="AL109" i="19"/>
  <c r="AL101" i="19"/>
  <c r="AL96" i="19"/>
  <c r="AL131" i="19"/>
  <c r="AL83" i="19"/>
  <c r="AL95" i="19"/>
  <c r="AL90" i="19"/>
  <c r="AL120" i="19"/>
  <c r="AL78" i="19"/>
  <c r="AL69" i="19"/>
  <c r="AL85" i="19"/>
  <c r="AL75" i="19"/>
  <c r="AL128" i="19"/>
  <c r="AL89" i="19"/>
  <c r="AL71" i="19"/>
  <c r="AL45" i="19"/>
  <c r="AL98" i="19"/>
  <c r="AL76" i="19"/>
  <c r="AL84" i="19"/>
  <c r="AL91" i="19"/>
  <c r="AL67" i="19"/>
  <c r="AL55" i="19"/>
  <c r="AL72" i="19"/>
  <c r="AL50" i="19"/>
  <c r="AL102" i="19"/>
  <c r="AL94" i="19"/>
  <c r="AL66" i="19"/>
  <c r="AL43" i="19"/>
  <c r="AL127" i="19"/>
  <c r="AL74" i="19"/>
  <c r="AL19" i="19"/>
  <c r="AL14" i="19"/>
  <c r="AL105" i="19"/>
  <c r="AL46" i="19"/>
  <c r="AL88" i="19"/>
  <c r="AL54" i="19"/>
  <c r="AL53" i="19"/>
  <c r="AL48" i="19"/>
  <c r="AL29" i="19"/>
  <c r="AL20" i="19"/>
  <c r="AL68" i="19"/>
  <c r="AL56" i="19"/>
  <c r="AL58" i="19"/>
  <c r="AL49" i="19"/>
  <c r="AL16" i="19"/>
  <c r="AL80" i="19"/>
  <c r="AL61" i="19"/>
  <c r="AL15" i="19"/>
  <c r="AL41" i="19"/>
  <c r="AL35" i="19"/>
  <c r="AL21" i="19"/>
  <c r="AL73" i="19"/>
  <c r="AL33" i="19"/>
  <c r="AL57" i="19"/>
  <c r="AM7" i="19"/>
  <c r="AL123" i="19"/>
  <c r="AL52" i="19"/>
  <c r="AL51" i="19"/>
  <c r="AL44" i="19"/>
  <c r="AL12" i="19"/>
  <c r="AL23" i="19"/>
  <c r="AL31" i="19"/>
  <c r="AL24" i="19"/>
  <c r="AL59" i="19"/>
  <c r="AL39" i="19"/>
  <c r="AL37" i="19"/>
  <c r="AL30" i="19"/>
  <c r="AL64" i="19"/>
  <c r="AL18" i="19"/>
  <c r="AL17" i="19"/>
  <c r="AL22" i="19"/>
  <c r="AL38" i="19"/>
  <c r="AL26" i="19"/>
  <c r="AL36" i="19"/>
  <c r="AL32" i="19"/>
  <c r="AL42" i="19"/>
  <c r="AL28" i="19"/>
  <c r="AL47" i="19"/>
  <c r="AL25" i="19"/>
  <c r="AL63" i="19"/>
  <c r="AL34" i="19"/>
  <c r="AL13" i="19"/>
  <c r="AL9" i="19"/>
  <c r="AL11" i="19"/>
  <c r="AL40" i="19"/>
  <c r="AL27" i="19"/>
  <c r="AL62" i="19"/>
  <c r="AM108" i="19" l="1"/>
  <c r="AM135" i="19"/>
  <c r="AM125" i="19"/>
  <c r="AM134" i="19"/>
  <c r="AM122" i="19"/>
  <c r="AM132" i="19"/>
  <c r="AM123" i="19"/>
  <c r="AM106" i="19"/>
  <c r="AM113" i="19"/>
  <c r="AM118" i="19"/>
  <c r="AM127" i="19"/>
  <c r="AM126" i="19"/>
  <c r="AM115" i="19"/>
  <c r="AM117" i="19"/>
  <c r="AM111" i="19"/>
  <c r="AM74" i="19"/>
  <c r="AM112" i="19"/>
  <c r="AM102" i="19"/>
  <c r="AM136" i="19"/>
  <c r="AM129" i="19"/>
  <c r="AM116" i="19"/>
  <c r="AM104" i="19"/>
  <c r="AM110" i="19"/>
  <c r="AM87" i="19"/>
  <c r="AM124" i="19"/>
  <c r="AM86" i="19"/>
  <c r="AM133" i="19"/>
  <c r="AM114" i="19"/>
  <c r="AM103" i="19"/>
  <c r="AM130" i="19"/>
  <c r="AM93" i="19"/>
  <c r="AM100" i="19"/>
  <c r="AM99" i="19"/>
  <c r="AM98" i="19"/>
  <c r="AM89" i="19"/>
  <c r="AM70" i="19"/>
  <c r="AM109" i="19"/>
  <c r="AM107" i="19"/>
  <c r="AM101" i="19"/>
  <c r="AM96" i="19"/>
  <c r="AM131" i="19"/>
  <c r="AM83" i="19"/>
  <c r="AM92" i="19"/>
  <c r="AM120" i="19"/>
  <c r="AM78" i="19"/>
  <c r="AM69" i="19"/>
  <c r="AM80" i="19"/>
  <c r="AM128" i="19"/>
  <c r="AM49" i="19"/>
  <c r="AM61" i="19"/>
  <c r="AM56" i="19"/>
  <c r="AM97" i="19"/>
  <c r="AM94" i="19"/>
  <c r="AM76" i="19"/>
  <c r="AM50" i="19"/>
  <c r="AM84" i="19"/>
  <c r="AM65" i="19"/>
  <c r="AM71" i="19"/>
  <c r="AM91" i="19"/>
  <c r="AM121" i="19"/>
  <c r="AM119" i="19"/>
  <c r="AM67" i="19"/>
  <c r="AM90" i="19"/>
  <c r="AM72" i="19"/>
  <c r="AM43" i="19"/>
  <c r="AM77" i="19"/>
  <c r="AM59" i="19"/>
  <c r="AM60" i="19"/>
  <c r="AM55" i="19"/>
  <c r="AM66" i="19"/>
  <c r="AM64" i="19"/>
  <c r="AM105" i="19"/>
  <c r="AM24" i="19"/>
  <c r="AM88" i="19"/>
  <c r="AM75" i="19"/>
  <c r="AM44" i="19"/>
  <c r="AM16" i="19"/>
  <c r="AM52" i="19"/>
  <c r="AM95" i="19"/>
  <c r="AM15" i="19"/>
  <c r="AM41" i="19"/>
  <c r="AM35" i="19"/>
  <c r="AM21" i="19"/>
  <c r="AM9" i="19"/>
  <c r="AM73" i="19"/>
  <c r="AM33" i="19"/>
  <c r="AM57" i="19"/>
  <c r="AM54" i="19"/>
  <c r="AM51" i="19"/>
  <c r="AM45" i="19"/>
  <c r="AM79" i="19"/>
  <c r="AM38" i="19"/>
  <c r="AM29" i="19"/>
  <c r="AM28" i="19"/>
  <c r="AM13" i="19"/>
  <c r="AM85" i="19"/>
  <c r="AM40" i="19"/>
  <c r="AM36" i="19"/>
  <c r="AM82" i="19"/>
  <c r="AM23" i="19"/>
  <c r="AM14" i="19"/>
  <c r="AM58" i="19"/>
  <c r="AM53" i="19"/>
  <c r="AM39" i="19"/>
  <c r="AM37" i="19"/>
  <c r="AM30" i="19"/>
  <c r="AN7" i="19"/>
  <c r="AM18" i="19"/>
  <c r="AM17" i="19"/>
  <c r="AM81" i="19"/>
  <c r="AM22" i="19"/>
  <c r="AM11" i="19"/>
  <c r="AM31" i="19"/>
  <c r="AM47" i="19"/>
  <c r="AM32" i="19"/>
  <c r="AM42" i="19"/>
  <c r="AM25" i="19"/>
  <c r="AM63" i="19"/>
  <c r="AM34" i="19"/>
  <c r="AM19" i="19"/>
  <c r="AM26" i="19"/>
  <c r="AM62" i="19"/>
  <c r="AM48" i="19"/>
  <c r="AM12" i="19"/>
  <c r="AM68" i="19"/>
  <c r="AM27" i="19"/>
  <c r="AM46" i="19"/>
  <c r="AM20" i="19"/>
  <c r="AN129" i="19" l="1"/>
  <c r="AN130" i="19"/>
  <c r="AN136" i="19"/>
  <c r="AN120" i="19"/>
  <c r="AN115" i="19"/>
  <c r="AN133" i="19"/>
  <c r="AN121" i="19"/>
  <c r="AN135" i="19"/>
  <c r="AN113" i="19"/>
  <c r="AN118" i="19"/>
  <c r="AN108" i="19"/>
  <c r="AN128" i="19"/>
  <c r="AN104" i="19"/>
  <c r="AN105" i="19"/>
  <c r="AN102" i="19"/>
  <c r="AN127" i="19"/>
  <c r="AN107" i="19"/>
  <c r="AN100" i="19"/>
  <c r="AN125" i="19"/>
  <c r="AN94" i="19"/>
  <c r="AN89" i="19"/>
  <c r="AN132" i="19"/>
  <c r="AN106" i="19"/>
  <c r="AN95" i="19"/>
  <c r="AN116" i="19"/>
  <c r="AN126" i="19"/>
  <c r="AN122" i="19"/>
  <c r="AN114" i="19"/>
  <c r="AN103" i="19"/>
  <c r="AN93" i="19"/>
  <c r="AN99" i="19"/>
  <c r="AN98" i="19"/>
  <c r="AN112" i="19"/>
  <c r="AN97" i="19"/>
  <c r="AN82" i="19"/>
  <c r="AN110" i="19"/>
  <c r="AN109" i="19"/>
  <c r="AN101" i="19"/>
  <c r="AN96" i="19"/>
  <c r="AN134" i="19"/>
  <c r="AN131" i="19"/>
  <c r="AN83" i="19"/>
  <c r="AN57" i="19"/>
  <c r="AN111" i="19"/>
  <c r="AN92" i="19"/>
  <c r="AN88" i="19"/>
  <c r="AN78" i="19"/>
  <c r="AN69" i="19"/>
  <c r="AN87" i="19"/>
  <c r="AN80" i="19"/>
  <c r="AN85" i="19"/>
  <c r="AN75" i="19"/>
  <c r="AN61" i="19"/>
  <c r="AN56" i="19"/>
  <c r="AN71" i="19"/>
  <c r="AN76" i="19"/>
  <c r="AN117" i="19"/>
  <c r="AN84" i="19"/>
  <c r="AN70" i="19"/>
  <c r="AN65" i="19"/>
  <c r="AN40" i="19"/>
  <c r="AN91" i="19"/>
  <c r="AN119" i="19"/>
  <c r="AN67" i="19"/>
  <c r="AN90" i="19"/>
  <c r="AN72" i="19"/>
  <c r="AN77" i="19"/>
  <c r="AN59" i="19"/>
  <c r="AN63" i="19"/>
  <c r="AN60" i="19"/>
  <c r="AN55" i="19"/>
  <c r="AN43" i="19"/>
  <c r="AN51" i="19"/>
  <c r="AN66" i="19"/>
  <c r="AN64" i="19"/>
  <c r="AN124" i="19"/>
  <c r="AN54" i="19"/>
  <c r="AN45" i="19"/>
  <c r="AN74" i="19"/>
  <c r="AN46" i="19"/>
  <c r="AN38" i="19"/>
  <c r="AN37" i="19"/>
  <c r="AN36" i="19"/>
  <c r="AN68" i="19"/>
  <c r="AN26" i="19"/>
  <c r="AN62" i="19"/>
  <c r="AN41" i="19"/>
  <c r="AN35" i="19"/>
  <c r="AN21" i="19"/>
  <c r="AN9" i="19"/>
  <c r="AN73" i="19"/>
  <c r="AN50" i="19"/>
  <c r="AN33" i="19"/>
  <c r="AN14" i="19"/>
  <c r="AN123" i="19"/>
  <c r="AN79" i="19"/>
  <c r="AN52" i="19"/>
  <c r="AN44" i="19"/>
  <c r="AN29" i="19"/>
  <c r="AN28" i="19"/>
  <c r="AN13" i="19"/>
  <c r="AN86" i="19"/>
  <c r="AN27" i="19"/>
  <c r="AN17" i="19"/>
  <c r="AN24" i="19"/>
  <c r="AN23" i="19"/>
  <c r="AN58" i="19"/>
  <c r="AN53" i="19"/>
  <c r="AN39" i="19"/>
  <c r="AN30" i="19"/>
  <c r="AO7" i="19"/>
  <c r="AN18" i="19"/>
  <c r="AN81" i="19"/>
  <c r="AN22" i="19"/>
  <c r="AN6" i="19"/>
  <c r="AN31" i="19"/>
  <c r="AN11" i="19"/>
  <c r="AN15" i="19"/>
  <c r="AN16" i="19"/>
  <c r="AN49" i="19"/>
  <c r="AN25" i="19"/>
  <c r="AN34" i="19"/>
  <c r="AN19" i="19"/>
  <c r="AN42" i="19"/>
  <c r="AN32" i="19"/>
  <c r="AN12" i="19"/>
  <c r="AN47" i="19"/>
  <c r="AN20" i="19"/>
  <c r="AN48" i="19"/>
  <c r="AO124" i="19" l="1"/>
  <c r="AO131" i="19"/>
  <c r="AO110" i="19"/>
  <c r="AO132" i="19"/>
  <c r="AO126" i="19"/>
  <c r="AO133" i="19"/>
  <c r="AO128" i="19"/>
  <c r="AO119" i="19"/>
  <c r="AO135" i="19"/>
  <c r="AO113" i="19"/>
  <c r="AO118" i="19"/>
  <c r="AO108" i="19"/>
  <c r="AO100" i="19"/>
  <c r="AO127" i="19"/>
  <c r="AO120" i="19"/>
  <c r="AO97" i="19"/>
  <c r="AO71" i="19"/>
  <c r="AO107" i="19"/>
  <c r="AO136" i="19"/>
  <c r="AO122" i="19"/>
  <c r="AO123" i="19"/>
  <c r="AO116" i="19"/>
  <c r="AO93" i="19"/>
  <c r="AO77" i="19"/>
  <c r="AO104" i="19"/>
  <c r="AO125" i="19"/>
  <c r="AO115" i="19"/>
  <c r="AO121" i="19"/>
  <c r="AO130" i="19"/>
  <c r="AO99" i="19"/>
  <c r="AO98" i="19"/>
  <c r="AO112" i="19"/>
  <c r="AO89" i="19"/>
  <c r="AO82" i="19"/>
  <c r="AO109" i="19"/>
  <c r="AO101" i="19"/>
  <c r="AO134" i="19"/>
  <c r="AO83" i="19"/>
  <c r="AO111" i="19"/>
  <c r="AO92" i="19"/>
  <c r="AO54" i="19"/>
  <c r="AO88" i="19"/>
  <c r="AO84" i="19"/>
  <c r="AO87" i="19"/>
  <c r="AO80" i="19"/>
  <c r="AO85" i="19"/>
  <c r="AO75" i="19"/>
  <c r="AO70" i="19"/>
  <c r="AO46" i="19"/>
  <c r="AO91" i="19"/>
  <c r="AO79" i="19"/>
  <c r="AO72" i="19"/>
  <c r="AO55" i="19"/>
  <c r="AO114" i="19"/>
  <c r="AO37" i="19"/>
  <c r="AO67" i="19"/>
  <c r="AO90" i="19"/>
  <c r="AO59" i="19"/>
  <c r="AO106" i="19"/>
  <c r="AO63" i="19"/>
  <c r="AO48" i="19"/>
  <c r="AO39" i="19"/>
  <c r="AO102" i="19"/>
  <c r="AO51" i="19"/>
  <c r="AO96" i="19"/>
  <c r="AO66" i="19"/>
  <c r="AO94" i="19"/>
  <c r="AO64" i="19"/>
  <c r="AO69" i="19"/>
  <c r="AO129" i="19"/>
  <c r="AO68" i="19"/>
  <c r="AO105" i="19"/>
  <c r="AO38" i="19"/>
  <c r="AO36" i="19"/>
  <c r="AO35" i="19"/>
  <c r="AO34" i="19"/>
  <c r="AO33" i="19"/>
  <c r="AO78" i="19"/>
  <c r="AO53" i="19"/>
  <c r="AO65" i="19"/>
  <c r="AO61" i="19"/>
  <c r="AO52" i="19"/>
  <c r="AO50" i="19"/>
  <c r="AO40" i="19"/>
  <c r="AO23" i="19"/>
  <c r="AO81" i="19"/>
  <c r="AO9" i="19"/>
  <c r="AO73" i="19"/>
  <c r="AO14" i="19"/>
  <c r="AO103" i="19"/>
  <c r="AO57" i="19"/>
  <c r="AO45" i="19"/>
  <c r="AO44" i="19"/>
  <c r="AO29" i="19"/>
  <c r="AO28" i="19"/>
  <c r="AO86" i="19"/>
  <c r="AO27" i="19"/>
  <c r="AO17" i="19"/>
  <c r="AO60" i="19"/>
  <c r="AO26" i="19"/>
  <c r="AO25" i="19"/>
  <c r="AO95" i="19"/>
  <c r="AO58" i="19"/>
  <c r="AO30" i="19"/>
  <c r="AO18" i="19"/>
  <c r="AP7" i="19"/>
  <c r="AO41" i="19"/>
  <c r="AO43" i="19"/>
  <c r="AO22" i="19"/>
  <c r="AO76" i="19"/>
  <c r="AO31" i="19"/>
  <c r="AO11" i="19"/>
  <c r="AO56" i="19"/>
  <c r="AO13" i="19"/>
  <c r="AO32" i="19"/>
  <c r="AO16" i="19"/>
  <c r="AO21" i="19"/>
  <c r="AO49" i="19"/>
  <c r="AO19" i="19"/>
  <c r="AO12" i="19"/>
  <c r="AO24" i="19"/>
  <c r="AO15" i="19"/>
  <c r="AO74" i="19"/>
  <c r="AO20" i="19"/>
  <c r="AO42" i="19"/>
  <c r="AO117" i="19"/>
  <c r="AO47" i="19"/>
  <c r="AO62" i="19"/>
  <c r="AP135" i="19" l="1"/>
  <c r="AP119" i="19"/>
  <c r="AP114" i="19"/>
  <c r="AP126" i="19"/>
  <c r="AP127" i="19"/>
  <c r="AP133" i="19"/>
  <c r="AP117" i="19"/>
  <c r="AP118" i="19"/>
  <c r="AP108" i="19"/>
  <c r="AP115" i="19"/>
  <c r="AP104" i="19"/>
  <c r="AP125" i="19"/>
  <c r="AP110" i="19"/>
  <c r="AP101" i="19"/>
  <c r="AP96" i="19"/>
  <c r="AP112" i="19"/>
  <c r="AP106" i="19"/>
  <c r="AP93" i="19"/>
  <c r="AP88" i="19"/>
  <c r="AP85" i="19"/>
  <c r="AP68" i="19"/>
  <c r="AP136" i="19"/>
  <c r="AP122" i="19"/>
  <c r="AP100" i="19"/>
  <c r="AP129" i="19"/>
  <c r="AP132" i="19"/>
  <c r="AP123" i="19"/>
  <c r="AP98" i="19"/>
  <c r="AP91" i="19"/>
  <c r="AP113" i="19"/>
  <c r="AP121" i="19"/>
  <c r="AP130" i="19"/>
  <c r="AP116" i="19"/>
  <c r="AP99" i="19"/>
  <c r="AP89" i="19"/>
  <c r="AP82" i="19"/>
  <c r="AP97" i="19"/>
  <c r="AP109" i="19"/>
  <c r="AP134" i="19"/>
  <c r="AP131" i="19"/>
  <c r="AP111" i="19"/>
  <c r="AP107" i="19"/>
  <c r="AP92" i="19"/>
  <c r="AP69" i="19"/>
  <c r="AP62" i="19"/>
  <c r="AP84" i="19"/>
  <c r="AP102" i="19"/>
  <c r="AP80" i="19"/>
  <c r="AP75" i="19"/>
  <c r="AP70" i="19"/>
  <c r="AP124" i="19"/>
  <c r="AP71" i="19"/>
  <c r="AP43" i="19"/>
  <c r="AP94" i="19"/>
  <c r="AP76" i="19"/>
  <c r="AP86" i="19"/>
  <c r="AP60" i="19"/>
  <c r="AP58" i="19"/>
  <c r="AP44" i="19"/>
  <c r="AP34" i="19"/>
  <c r="AP67" i="19"/>
  <c r="AP90" i="19"/>
  <c r="AP72" i="19"/>
  <c r="AP128" i="19"/>
  <c r="AP83" i="19"/>
  <c r="AP77" i="19"/>
  <c r="AP63" i="19"/>
  <c r="AP36" i="19"/>
  <c r="AP73" i="19"/>
  <c r="AP66" i="19"/>
  <c r="AP52" i="19"/>
  <c r="AP64" i="19"/>
  <c r="AP87" i="19"/>
  <c r="AP79" i="19"/>
  <c r="AP78" i="19"/>
  <c r="AP120" i="19"/>
  <c r="AP46" i="19"/>
  <c r="AP37" i="19"/>
  <c r="AP35" i="19"/>
  <c r="AP33" i="19"/>
  <c r="AP32" i="19"/>
  <c r="AP48" i="19"/>
  <c r="AP56" i="19"/>
  <c r="AP55" i="19"/>
  <c r="AP61" i="19"/>
  <c r="AP14" i="19"/>
  <c r="AP103" i="19"/>
  <c r="AP50" i="19"/>
  <c r="AP57" i="19"/>
  <c r="AP19" i="19"/>
  <c r="AQ7" i="19"/>
  <c r="AP54" i="19"/>
  <c r="AP45" i="19"/>
  <c r="AP29" i="19"/>
  <c r="AP51" i="19"/>
  <c r="AP27" i="19"/>
  <c r="AP38" i="19"/>
  <c r="AP26" i="19"/>
  <c r="AP25" i="19"/>
  <c r="AP30" i="19"/>
  <c r="AP24" i="19"/>
  <c r="AP23" i="19"/>
  <c r="AP22" i="19"/>
  <c r="AP95" i="19"/>
  <c r="AP18" i="19"/>
  <c r="AP49" i="19"/>
  <c r="AP53" i="19"/>
  <c r="AP39" i="19"/>
  <c r="AP59" i="19"/>
  <c r="AP41" i="19"/>
  <c r="AP81" i="19"/>
  <c r="AP17" i="19"/>
  <c r="AP105" i="19"/>
  <c r="AP31" i="19"/>
  <c r="AP11" i="19"/>
  <c r="AP13" i="19"/>
  <c r="AP40" i="19"/>
  <c r="AP16" i="19"/>
  <c r="AP42" i="19"/>
  <c r="AP21" i="19"/>
  <c r="AP47" i="19"/>
  <c r="AP20" i="19"/>
  <c r="AP74" i="19"/>
  <c r="AP65" i="19"/>
  <c r="AP9" i="19"/>
  <c r="AP15" i="19"/>
  <c r="AP12" i="19"/>
  <c r="AP28" i="19"/>
  <c r="AQ130" i="19" l="1"/>
  <c r="AQ109" i="19"/>
  <c r="AQ136" i="19"/>
  <c r="AQ133" i="19"/>
  <c r="AQ126" i="19"/>
  <c r="AQ125" i="19"/>
  <c r="AQ115" i="19"/>
  <c r="AQ102" i="19"/>
  <c r="AQ108" i="19"/>
  <c r="AQ127" i="19"/>
  <c r="AQ104" i="19"/>
  <c r="AQ128" i="19"/>
  <c r="AQ120" i="19"/>
  <c r="AQ129" i="19"/>
  <c r="AQ82" i="19"/>
  <c r="AQ118" i="19"/>
  <c r="AQ113" i="19"/>
  <c r="AQ132" i="19"/>
  <c r="AQ84" i="19"/>
  <c r="AQ119" i="19"/>
  <c r="AQ114" i="19"/>
  <c r="AQ89" i="19"/>
  <c r="AQ122" i="19"/>
  <c r="AQ107" i="19"/>
  <c r="AQ98" i="19"/>
  <c r="AQ93" i="19"/>
  <c r="AQ112" i="19"/>
  <c r="AQ97" i="19"/>
  <c r="AQ100" i="19"/>
  <c r="AQ134" i="19"/>
  <c r="AQ110" i="19"/>
  <c r="AQ101" i="19"/>
  <c r="AQ96" i="19"/>
  <c r="AQ83" i="19"/>
  <c r="AQ131" i="19"/>
  <c r="AQ111" i="19"/>
  <c r="AQ69" i="19"/>
  <c r="AQ88" i="19"/>
  <c r="AQ95" i="19"/>
  <c r="AQ75" i="19"/>
  <c r="AQ92" i="19"/>
  <c r="AQ85" i="19"/>
  <c r="AQ70" i="19"/>
  <c r="AQ124" i="19"/>
  <c r="AQ106" i="19"/>
  <c r="AQ135" i="19"/>
  <c r="AQ94" i="19"/>
  <c r="AQ76" i="19"/>
  <c r="AQ79" i="19"/>
  <c r="AQ72" i="19"/>
  <c r="AQ55" i="19"/>
  <c r="AQ65" i="19"/>
  <c r="AQ64" i="19"/>
  <c r="AQ67" i="19"/>
  <c r="AQ62" i="19"/>
  <c r="AQ49" i="19"/>
  <c r="AQ91" i="19"/>
  <c r="AQ90" i="19"/>
  <c r="AQ71" i="19"/>
  <c r="AQ121" i="19"/>
  <c r="AQ77" i="19"/>
  <c r="AQ116" i="19"/>
  <c r="AQ73" i="19"/>
  <c r="AQ42" i="19"/>
  <c r="AQ33" i="19"/>
  <c r="AQ103" i="19"/>
  <c r="AQ99" i="19"/>
  <c r="AQ80" i="19"/>
  <c r="AQ66" i="19"/>
  <c r="AQ52" i="19"/>
  <c r="AQ87" i="19"/>
  <c r="AQ78" i="19"/>
  <c r="AQ68" i="19"/>
  <c r="AQ63" i="19"/>
  <c r="AQ46" i="19"/>
  <c r="AQ34" i="19"/>
  <c r="AQ32" i="19"/>
  <c r="AQ53" i="19"/>
  <c r="AQ39" i="19"/>
  <c r="AQ29" i="19"/>
  <c r="AQ20" i="19"/>
  <c r="AQ11" i="19"/>
  <c r="AQ54" i="19"/>
  <c r="AQ44" i="19"/>
  <c r="AQ81" i="19"/>
  <c r="AQ41" i="19"/>
  <c r="AQ21" i="19"/>
  <c r="AQ50" i="19"/>
  <c r="AQ57" i="19"/>
  <c r="AQ19" i="19"/>
  <c r="AR7" i="19"/>
  <c r="AQ28" i="19"/>
  <c r="AQ45" i="19"/>
  <c r="AQ51" i="19"/>
  <c r="AQ123" i="19"/>
  <c r="AQ86" i="19"/>
  <c r="AQ38" i="19"/>
  <c r="AQ60" i="19"/>
  <c r="AQ30" i="19"/>
  <c r="AQ24" i="19"/>
  <c r="AQ23" i="19"/>
  <c r="AQ22" i="19"/>
  <c r="AQ56" i="19"/>
  <c r="AQ43" i="19"/>
  <c r="AQ40" i="19"/>
  <c r="AQ58" i="19"/>
  <c r="AQ18" i="19"/>
  <c r="AQ17" i="19"/>
  <c r="AQ47" i="19"/>
  <c r="AQ59" i="19"/>
  <c r="AQ14" i="19"/>
  <c r="AQ37" i="19"/>
  <c r="AQ35" i="19"/>
  <c r="AQ105" i="19"/>
  <c r="AQ31" i="19"/>
  <c r="AQ13" i="19"/>
  <c r="AQ16" i="19"/>
  <c r="AQ36" i="19"/>
  <c r="AQ25" i="19"/>
  <c r="AQ27" i="19"/>
  <c r="AQ15" i="19"/>
  <c r="AQ26" i="19"/>
  <c r="AQ9" i="19"/>
  <c r="AQ74" i="19"/>
  <c r="AQ117" i="19"/>
  <c r="AQ12" i="19"/>
  <c r="AQ61" i="19"/>
  <c r="AQ48" i="19"/>
  <c r="AR131" i="19" l="1"/>
  <c r="AR121" i="19"/>
  <c r="AR116" i="19"/>
  <c r="AR129" i="19"/>
  <c r="AR113" i="19"/>
  <c r="AR127" i="19"/>
  <c r="AR104" i="19"/>
  <c r="AR128" i="19"/>
  <c r="AR120" i="19"/>
  <c r="AR115" i="19"/>
  <c r="AR126" i="19"/>
  <c r="AR110" i="19"/>
  <c r="AR133" i="19"/>
  <c r="AR124" i="19"/>
  <c r="AR123" i="19"/>
  <c r="AR107" i="19"/>
  <c r="AR102" i="19"/>
  <c r="AR79" i="19"/>
  <c r="AR65" i="19"/>
  <c r="AR118" i="19"/>
  <c r="AR132" i="19"/>
  <c r="AR125" i="19"/>
  <c r="AR119" i="19"/>
  <c r="AR114" i="19"/>
  <c r="AR95" i="19"/>
  <c r="AR90" i="19"/>
  <c r="AR81" i="19"/>
  <c r="AR108" i="19"/>
  <c r="AR122" i="19"/>
  <c r="AR97" i="19"/>
  <c r="AR87" i="19"/>
  <c r="AR76" i="19"/>
  <c r="AR136" i="19"/>
  <c r="AR101" i="19"/>
  <c r="AR112" i="19"/>
  <c r="AR89" i="19"/>
  <c r="AR100" i="19"/>
  <c r="AR134" i="19"/>
  <c r="AR109" i="19"/>
  <c r="AR96" i="19"/>
  <c r="AR83" i="19"/>
  <c r="AR111" i="19"/>
  <c r="AR92" i="19"/>
  <c r="AR88" i="19"/>
  <c r="AR84" i="19"/>
  <c r="AR85" i="19"/>
  <c r="AR70" i="19"/>
  <c r="AR106" i="19"/>
  <c r="AR98" i="19"/>
  <c r="AR71" i="19"/>
  <c r="AR72" i="19"/>
  <c r="AR55" i="19"/>
  <c r="AR130" i="19"/>
  <c r="AR91" i="19"/>
  <c r="AR86" i="19"/>
  <c r="AR60" i="19"/>
  <c r="AR135" i="19"/>
  <c r="AR77" i="19"/>
  <c r="AR63" i="19"/>
  <c r="AR73" i="19"/>
  <c r="AR103" i="19"/>
  <c r="AR99" i="19"/>
  <c r="AR80" i="19"/>
  <c r="AR56" i="19"/>
  <c r="AR44" i="19"/>
  <c r="AR59" i="19"/>
  <c r="AR64" i="19"/>
  <c r="AR94" i="19"/>
  <c r="AR78" i="19"/>
  <c r="AR69" i="19"/>
  <c r="AR68" i="19"/>
  <c r="AR58" i="19"/>
  <c r="AR53" i="19"/>
  <c r="AR39" i="19"/>
  <c r="AR48" i="19"/>
  <c r="AR16" i="19"/>
  <c r="AR61" i="19"/>
  <c r="AR50" i="19"/>
  <c r="AR62" i="19"/>
  <c r="AR31" i="19"/>
  <c r="AR17" i="19"/>
  <c r="AR57" i="19"/>
  <c r="AR45" i="19"/>
  <c r="AR66" i="19"/>
  <c r="AR19" i="19"/>
  <c r="AS7" i="19"/>
  <c r="AR33" i="19"/>
  <c r="AR28" i="19"/>
  <c r="AR13" i="19"/>
  <c r="AR29" i="19"/>
  <c r="AR75" i="19"/>
  <c r="AR54" i="19"/>
  <c r="AR51" i="19"/>
  <c r="AR38" i="19"/>
  <c r="AR52" i="19"/>
  <c r="AR30" i="19"/>
  <c r="AR43" i="19"/>
  <c r="AR40" i="19"/>
  <c r="AR67" i="19"/>
  <c r="AR36" i="19"/>
  <c r="AR12" i="19"/>
  <c r="AR23" i="19"/>
  <c r="AR14" i="19"/>
  <c r="AR82" i="19"/>
  <c r="AR37" i="19"/>
  <c r="AR41" i="19"/>
  <c r="AR35" i="19"/>
  <c r="AR105" i="19"/>
  <c r="AR22" i="19"/>
  <c r="AR93" i="19"/>
  <c r="AR11" i="19"/>
  <c r="AR49" i="19"/>
  <c r="AR47" i="19"/>
  <c r="AR21" i="19"/>
  <c r="AR18" i="19"/>
  <c r="AR27" i="19"/>
  <c r="AR25" i="19"/>
  <c r="AR34" i="19"/>
  <c r="AR74" i="19"/>
  <c r="AR24" i="19"/>
  <c r="AR9" i="19"/>
  <c r="AR20" i="19"/>
  <c r="AR32" i="19"/>
  <c r="AR42" i="19"/>
  <c r="AR117" i="19"/>
  <c r="AR15" i="19"/>
  <c r="AR26" i="19"/>
  <c r="AR46" i="19"/>
  <c r="AS125" i="19" l="1"/>
  <c r="AS132" i="19"/>
  <c r="AS111" i="19"/>
  <c r="AS133" i="19"/>
  <c r="AS129" i="19"/>
  <c r="AS127" i="19"/>
  <c r="AS104" i="19"/>
  <c r="AS128" i="19"/>
  <c r="AS120" i="19"/>
  <c r="AS115" i="19"/>
  <c r="AS126" i="19"/>
  <c r="AS110" i="19"/>
  <c r="AS101" i="19"/>
  <c r="AS136" i="19"/>
  <c r="AS117" i="19"/>
  <c r="AS112" i="19"/>
  <c r="AS122" i="19"/>
  <c r="AS100" i="19"/>
  <c r="AS76" i="19"/>
  <c r="AS113" i="19"/>
  <c r="AS98" i="19"/>
  <c r="AS123" i="19"/>
  <c r="AS108" i="19"/>
  <c r="AS78" i="19"/>
  <c r="AS118" i="19"/>
  <c r="AS107" i="19"/>
  <c r="AS105" i="19"/>
  <c r="AS97" i="19"/>
  <c r="AS134" i="19"/>
  <c r="AS109" i="19"/>
  <c r="AS96" i="19"/>
  <c r="AS83" i="19"/>
  <c r="AS92" i="19"/>
  <c r="AS131" i="19"/>
  <c r="AS84" i="19"/>
  <c r="AS64" i="19"/>
  <c r="AS59" i="19"/>
  <c r="AS102" i="19"/>
  <c r="AS95" i="19"/>
  <c r="AS91" i="19"/>
  <c r="AS124" i="19"/>
  <c r="AS106" i="19"/>
  <c r="AS71" i="19"/>
  <c r="AS135" i="19"/>
  <c r="AS94" i="19"/>
  <c r="AS130" i="19"/>
  <c r="AS89" i="19"/>
  <c r="AS86" i="19"/>
  <c r="AS79" i="19"/>
  <c r="AS60" i="19"/>
  <c r="AS51" i="19"/>
  <c r="AS121" i="19"/>
  <c r="AS73" i="19"/>
  <c r="AS54" i="19"/>
  <c r="AS90" i="19"/>
  <c r="AS119" i="19"/>
  <c r="AS77" i="19"/>
  <c r="AS72" i="19"/>
  <c r="AS116" i="19"/>
  <c r="AS103" i="19"/>
  <c r="AS99" i="19"/>
  <c r="AS80" i="19"/>
  <c r="AS56" i="19"/>
  <c r="AS52" i="19"/>
  <c r="AS47" i="19"/>
  <c r="AS66" i="19"/>
  <c r="AS70" i="19"/>
  <c r="AS69" i="19"/>
  <c r="AS68" i="19"/>
  <c r="AS87" i="19"/>
  <c r="AS63" i="19"/>
  <c r="AS48" i="19"/>
  <c r="AS26" i="19"/>
  <c r="AS114" i="19"/>
  <c r="AS88" i="19"/>
  <c r="AS61" i="19"/>
  <c r="AS75" i="19"/>
  <c r="AS81" i="19"/>
  <c r="AS93" i="19"/>
  <c r="AS67" i="19"/>
  <c r="AS28" i="19"/>
  <c r="AS57" i="19"/>
  <c r="AS33" i="19"/>
  <c r="AS13" i="19"/>
  <c r="AS45" i="19"/>
  <c r="AS29" i="19"/>
  <c r="AS27" i="19"/>
  <c r="AS38" i="19"/>
  <c r="AS25" i="19"/>
  <c r="AS44" i="19"/>
  <c r="AS30" i="19"/>
  <c r="AS43" i="19"/>
  <c r="AS40" i="19"/>
  <c r="AS36" i="19"/>
  <c r="AS12" i="19"/>
  <c r="AS46" i="19"/>
  <c r="AS31" i="19"/>
  <c r="AS74" i="19"/>
  <c r="AS82" i="19"/>
  <c r="AS53" i="19"/>
  <c r="AS39" i="19"/>
  <c r="AS37" i="19"/>
  <c r="AS41" i="19"/>
  <c r="AT7" i="19"/>
  <c r="AS35" i="19"/>
  <c r="AS17" i="19"/>
  <c r="AS22" i="19"/>
  <c r="AS11" i="19"/>
  <c r="AS55" i="19"/>
  <c r="AS16" i="19"/>
  <c r="AS50" i="19"/>
  <c r="AS49" i="19"/>
  <c r="AS21" i="19"/>
  <c r="AS34" i="19"/>
  <c r="AS19" i="19"/>
  <c r="AS24" i="19"/>
  <c r="AS9" i="19"/>
  <c r="AS58" i="19"/>
  <c r="AS23" i="19"/>
  <c r="AS14" i="19"/>
  <c r="AS20" i="19"/>
  <c r="AS65" i="19"/>
  <c r="AS15" i="19"/>
  <c r="AS42" i="19"/>
  <c r="AS18" i="19"/>
  <c r="AS85" i="19"/>
  <c r="AS62" i="19"/>
  <c r="AS32" i="19"/>
  <c r="AT136" i="19" l="1"/>
  <c r="AT120" i="19"/>
  <c r="AT115" i="19"/>
  <c r="AT127" i="19"/>
  <c r="AT106" i="19"/>
  <c r="AT128" i="19"/>
  <c r="AT123" i="19"/>
  <c r="AT132" i="19"/>
  <c r="AT111" i="19"/>
  <c r="AT126" i="19"/>
  <c r="AT110" i="19"/>
  <c r="AT125" i="19"/>
  <c r="AT124" i="19"/>
  <c r="AT107" i="19"/>
  <c r="AT97" i="19"/>
  <c r="AT94" i="19"/>
  <c r="AT89" i="19"/>
  <c r="AT129" i="19"/>
  <c r="AT119" i="19"/>
  <c r="AT114" i="19"/>
  <c r="AT109" i="19"/>
  <c r="AT113" i="19"/>
  <c r="AT104" i="19"/>
  <c r="AT121" i="19"/>
  <c r="AT105" i="19"/>
  <c r="AT102" i="19"/>
  <c r="AT96" i="19"/>
  <c r="AT103" i="19"/>
  <c r="AT134" i="19"/>
  <c r="AT133" i="19"/>
  <c r="AT122" i="19"/>
  <c r="AT100" i="19"/>
  <c r="AT92" i="19"/>
  <c r="AT131" i="19"/>
  <c r="AT101" i="19"/>
  <c r="AT88" i="19"/>
  <c r="AT108" i="19"/>
  <c r="AT64" i="19"/>
  <c r="AT95" i="19"/>
  <c r="AT68" i="19"/>
  <c r="AT91" i="19"/>
  <c r="AT71" i="19"/>
  <c r="AT135" i="19"/>
  <c r="AT98" i="19"/>
  <c r="AT72" i="19"/>
  <c r="AT118" i="19"/>
  <c r="AT65" i="19"/>
  <c r="AT116" i="19"/>
  <c r="AT66" i="19"/>
  <c r="AT59" i="19"/>
  <c r="AT55" i="19"/>
  <c r="AT43" i="19"/>
  <c r="AT77" i="19"/>
  <c r="AT83" i="19"/>
  <c r="AT99" i="19"/>
  <c r="AT80" i="19"/>
  <c r="AT73" i="19"/>
  <c r="AT56" i="19"/>
  <c r="AT53" i="19"/>
  <c r="AT45" i="19"/>
  <c r="AT70" i="19"/>
  <c r="AT69" i="19"/>
  <c r="AT87" i="19"/>
  <c r="AT78" i="19"/>
  <c r="AT63" i="19"/>
  <c r="AT79" i="19"/>
  <c r="AT84" i="19"/>
  <c r="AT47" i="19"/>
  <c r="AT61" i="19"/>
  <c r="AT54" i="19"/>
  <c r="AT50" i="19"/>
  <c r="AT44" i="19"/>
  <c r="AT40" i="19"/>
  <c r="AT23" i="19"/>
  <c r="AT13" i="19"/>
  <c r="AT75" i="19"/>
  <c r="AT81" i="19"/>
  <c r="AT93" i="19"/>
  <c r="AT57" i="19"/>
  <c r="AT15" i="19"/>
  <c r="AT90" i="19"/>
  <c r="AT85" i="19"/>
  <c r="AT29" i="19"/>
  <c r="AT28" i="19"/>
  <c r="AT27" i="19"/>
  <c r="AT51" i="19"/>
  <c r="AT38" i="19"/>
  <c r="AT25" i="19"/>
  <c r="AT17" i="19"/>
  <c r="AT30" i="19"/>
  <c r="AT26" i="19"/>
  <c r="AT24" i="19"/>
  <c r="AT86" i="19"/>
  <c r="AT52" i="19"/>
  <c r="AT60" i="19"/>
  <c r="AT36" i="19"/>
  <c r="AT67" i="19"/>
  <c r="AT46" i="19"/>
  <c r="AT31" i="19"/>
  <c r="AT82" i="19"/>
  <c r="AT20" i="19"/>
  <c r="AT117" i="19"/>
  <c r="AT41" i="19"/>
  <c r="AU7" i="19"/>
  <c r="AT11" i="19"/>
  <c r="AT42" i="19"/>
  <c r="AT35" i="19"/>
  <c r="AT22" i="19"/>
  <c r="AT33" i="19"/>
  <c r="AT76" i="19"/>
  <c r="AT16" i="19"/>
  <c r="AT130" i="19"/>
  <c r="AT49" i="19"/>
  <c r="AT21" i="19"/>
  <c r="AT112" i="19"/>
  <c r="AT34" i="19"/>
  <c r="AT48" i="19"/>
  <c r="AT9" i="19"/>
  <c r="AT39" i="19"/>
  <c r="AT19" i="19"/>
  <c r="AT74" i="19"/>
  <c r="AT58" i="19"/>
  <c r="AT14" i="19"/>
  <c r="AT37" i="19"/>
  <c r="AT62" i="19"/>
  <c r="AT18" i="19"/>
  <c r="AT32" i="19"/>
  <c r="AT12" i="19"/>
  <c r="AU131" i="19" l="1"/>
  <c r="AU110" i="19"/>
  <c r="AU123" i="19"/>
  <c r="AU132" i="19"/>
  <c r="AU103" i="19"/>
  <c r="AU128" i="19"/>
  <c r="AU126" i="19"/>
  <c r="AU120" i="19"/>
  <c r="AU115" i="19"/>
  <c r="AU125" i="19"/>
  <c r="AU124" i="19"/>
  <c r="AU133" i="19"/>
  <c r="AU129" i="19"/>
  <c r="AU117" i="19"/>
  <c r="AU112" i="19"/>
  <c r="AU130" i="19"/>
  <c r="AU105" i="19"/>
  <c r="AU102" i="19"/>
  <c r="AU118" i="19"/>
  <c r="AU73" i="19"/>
  <c r="AU127" i="19"/>
  <c r="AU119" i="19"/>
  <c r="AU114" i="19"/>
  <c r="AU108" i="19"/>
  <c r="AU109" i="19"/>
  <c r="AU135" i="19"/>
  <c r="AU136" i="19"/>
  <c r="AU121" i="19"/>
  <c r="AU94" i="19"/>
  <c r="AU92" i="19"/>
  <c r="AU96" i="19"/>
  <c r="AU113" i="19"/>
  <c r="AU101" i="19"/>
  <c r="AU111" i="19"/>
  <c r="AU88" i="19"/>
  <c r="AU84" i="19"/>
  <c r="AU107" i="19"/>
  <c r="AU95" i="19"/>
  <c r="AU68" i="19"/>
  <c r="AU91" i="19"/>
  <c r="AU78" i="19"/>
  <c r="AU77" i="19"/>
  <c r="AU75" i="19"/>
  <c r="AU56" i="19"/>
  <c r="AU106" i="19"/>
  <c r="AU87" i="19"/>
  <c r="AU71" i="19"/>
  <c r="AU98" i="19"/>
  <c r="AU72" i="19"/>
  <c r="AU86" i="19"/>
  <c r="AU79" i="19"/>
  <c r="AU76" i="19"/>
  <c r="AU65" i="19"/>
  <c r="AU48" i="19"/>
  <c r="AU64" i="19"/>
  <c r="AU54" i="19"/>
  <c r="AU122" i="19"/>
  <c r="AU63" i="19"/>
  <c r="AU39" i="19"/>
  <c r="AU83" i="19"/>
  <c r="AU116" i="19"/>
  <c r="AU99" i="19"/>
  <c r="AU80" i="19"/>
  <c r="AU134" i="19"/>
  <c r="AU104" i="19"/>
  <c r="AU53" i="19"/>
  <c r="AU66" i="19"/>
  <c r="AU41" i="19"/>
  <c r="AU93" i="19"/>
  <c r="AU82" i="19"/>
  <c r="AU74" i="19"/>
  <c r="AU70" i="19"/>
  <c r="AU59" i="19"/>
  <c r="AU69" i="19"/>
  <c r="AU100" i="19"/>
  <c r="AU89" i="19"/>
  <c r="AU57" i="19"/>
  <c r="AU61" i="19"/>
  <c r="AU50" i="19"/>
  <c r="AU44" i="19"/>
  <c r="AU40" i="19"/>
  <c r="AU81" i="19"/>
  <c r="AU62" i="19"/>
  <c r="AU52" i="19"/>
  <c r="AU45" i="19"/>
  <c r="AU25" i="19"/>
  <c r="AU47" i="19"/>
  <c r="AU29" i="19"/>
  <c r="AU28" i="19"/>
  <c r="AU27" i="19"/>
  <c r="AU13" i="19"/>
  <c r="AU51" i="19"/>
  <c r="AU38" i="19"/>
  <c r="AU23" i="19"/>
  <c r="AU30" i="19"/>
  <c r="AU26" i="19"/>
  <c r="AU24" i="19"/>
  <c r="AU22" i="19"/>
  <c r="AU90" i="19"/>
  <c r="AU60" i="19"/>
  <c r="AU43" i="19"/>
  <c r="AU36" i="19"/>
  <c r="AU67" i="19"/>
  <c r="AU46" i="19"/>
  <c r="AU31" i="19"/>
  <c r="AU34" i="19"/>
  <c r="AU35" i="19"/>
  <c r="AU32" i="19"/>
  <c r="AU85" i="19"/>
  <c r="AU11" i="19"/>
  <c r="AU33" i="19"/>
  <c r="AU55" i="19"/>
  <c r="AU49" i="19"/>
  <c r="AU6" i="19"/>
  <c r="AU42" i="19"/>
  <c r="AU9" i="19"/>
  <c r="AU58" i="19"/>
  <c r="AU14" i="19"/>
  <c r="AU37" i="19"/>
  <c r="AU97" i="19"/>
  <c r="AU12" i="19"/>
  <c r="AV7" i="19"/>
  <c r="AU15" i="19"/>
  <c r="AV126" i="19" l="1"/>
  <c r="AV132" i="19"/>
  <c r="AV122" i="19"/>
  <c r="AV117" i="19"/>
  <c r="AV134" i="19"/>
  <c r="AV123" i="19"/>
  <c r="AV131" i="19"/>
  <c r="AV127" i="19"/>
  <c r="AV109" i="19"/>
  <c r="AV110" i="19"/>
  <c r="AV125" i="19"/>
  <c r="AV124" i="19"/>
  <c r="AV133" i="19"/>
  <c r="AV129" i="19"/>
  <c r="AV112" i="19"/>
  <c r="AV136" i="19"/>
  <c r="AV107" i="19"/>
  <c r="AV113" i="19"/>
  <c r="AV98" i="19"/>
  <c r="AV70" i="19"/>
  <c r="AV108" i="19"/>
  <c r="AV135" i="19"/>
  <c r="AV91" i="19"/>
  <c r="AV86" i="19"/>
  <c r="AV121" i="19"/>
  <c r="AV75" i="19"/>
  <c r="AV103" i="19"/>
  <c r="AV100" i="19"/>
  <c r="AV99" i="19"/>
  <c r="AV90" i="19"/>
  <c r="AV101" i="19"/>
  <c r="AV92" i="19"/>
  <c r="AV111" i="19"/>
  <c r="AV88" i="19"/>
  <c r="AV84" i="19"/>
  <c r="AV78" i="19"/>
  <c r="AV77" i="19"/>
  <c r="AV102" i="19"/>
  <c r="AV76" i="19"/>
  <c r="AV74" i="19"/>
  <c r="AV53" i="19"/>
  <c r="AV106" i="19"/>
  <c r="AV87" i="19"/>
  <c r="AV85" i="19"/>
  <c r="AV72" i="19"/>
  <c r="AV94" i="19"/>
  <c r="AV79" i="19"/>
  <c r="AV130" i="19"/>
  <c r="AV128" i="19"/>
  <c r="AV89" i="19"/>
  <c r="AV118" i="19"/>
  <c r="AV64" i="19"/>
  <c r="AV54" i="19"/>
  <c r="AV45" i="19"/>
  <c r="AV116" i="19"/>
  <c r="AV97" i="19"/>
  <c r="AV73" i="19"/>
  <c r="AV66" i="19"/>
  <c r="AV59" i="19"/>
  <c r="AV67" i="19"/>
  <c r="AV63" i="19"/>
  <c r="AV71" i="19"/>
  <c r="AV48" i="19"/>
  <c r="AV36" i="19"/>
  <c r="AV119" i="19"/>
  <c r="AV83" i="19"/>
  <c r="AV80" i="19"/>
  <c r="AV104" i="19"/>
  <c r="AV93" i="19"/>
  <c r="AV82" i="19"/>
  <c r="AV38" i="19"/>
  <c r="AV60" i="19"/>
  <c r="AV69" i="19"/>
  <c r="AV96" i="19"/>
  <c r="AV46" i="19"/>
  <c r="AV68" i="19"/>
  <c r="AV115" i="19"/>
  <c r="AV81" i="19"/>
  <c r="AV62" i="19"/>
  <c r="AV114" i="19"/>
  <c r="AV65" i="19"/>
  <c r="AV55" i="19"/>
  <c r="AV22" i="19"/>
  <c r="AV95" i="19"/>
  <c r="AV58" i="19"/>
  <c r="AV49" i="19"/>
  <c r="AV51" i="19"/>
  <c r="AV30" i="19"/>
  <c r="AV26" i="19"/>
  <c r="AV25" i="19"/>
  <c r="AV24" i="19"/>
  <c r="AV23" i="19"/>
  <c r="AV52" i="19"/>
  <c r="AV44" i="19"/>
  <c r="AV43" i="19"/>
  <c r="AV120" i="19"/>
  <c r="AV40" i="19"/>
  <c r="AV31" i="19"/>
  <c r="AV56" i="19"/>
  <c r="AV34" i="19"/>
  <c r="AV105" i="19"/>
  <c r="AV47" i="19"/>
  <c r="AV42" i="19"/>
  <c r="AV11" i="19"/>
  <c r="AV33" i="19"/>
  <c r="AV13" i="19"/>
  <c r="AV50" i="19"/>
  <c r="AV32" i="19"/>
  <c r="AV15" i="19"/>
  <c r="AV29" i="19"/>
  <c r="AV14" i="19"/>
  <c r="AV61" i="19"/>
  <c r="AV9" i="19"/>
  <c r="AV37" i="19"/>
  <c r="AV12" i="19"/>
  <c r="AW7" i="19"/>
  <c r="AV27" i="19"/>
  <c r="AV35" i="19"/>
  <c r="AV39" i="19"/>
  <c r="AV28" i="19"/>
  <c r="AV41" i="19"/>
  <c r="AV57" i="19"/>
  <c r="AW133" i="19" l="1"/>
  <c r="AW112" i="19"/>
  <c r="AW121" i="19"/>
  <c r="AW132" i="19"/>
  <c r="AW128" i="19"/>
  <c r="AW136" i="19"/>
  <c r="AW107" i="19"/>
  <c r="AW125" i="19"/>
  <c r="AW124" i="19"/>
  <c r="AW129" i="19"/>
  <c r="AW117" i="19"/>
  <c r="AW130" i="19"/>
  <c r="AW123" i="19"/>
  <c r="AW105" i="19"/>
  <c r="AW134" i="19"/>
  <c r="AW114" i="19"/>
  <c r="AW84" i="19"/>
  <c r="AW135" i="19"/>
  <c r="AW101" i="19"/>
  <c r="AW99" i="19"/>
  <c r="AW96" i="19"/>
  <c r="AW131" i="19"/>
  <c r="AW126" i="19"/>
  <c r="AW118" i="19"/>
  <c r="AW110" i="19"/>
  <c r="AW88" i="19"/>
  <c r="AW113" i="19"/>
  <c r="AW111" i="19"/>
  <c r="AW109" i="19"/>
  <c r="AW95" i="19"/>
  <c r="AW108" i="19"/>
  <c r="AW102" i="19"/>
  <c r="AW91" i="19"/>
  <c r="AW76" i="19"/>
  <c r="AW75" i="19"/>
  <c r="AW74" i="19"/>
  <c r="AW106" i="19"/>
  <c r="AW87" i="19"/>
  <c r="AW85" i="19"/>
  <c r="AW98" i="19"/>
  <c r="AW92" i="19"/>
  <c r="AW72" i="19"/>
  <c r="AW94" i="19"/>
  <c r="AW79" i="19"/>
  <c r="AW89" i="19"/>
  <c r="AW86" i="19"/>
  <c r="AW116" i="19"/>
  <c r="AW97" i="19"/>
  <c r="AW73" i="19"/>
  <c r="AW66" i="19"/>
  <c r="AW59" i="19"/>
  <c r="AW42" i="19"/>
  <c r="AW81" i="19"/>
  <c r="AW77" i="19"/>
  <c r="AW53" i="19"/>
  <c r="AW119" i="19"/>
  <c r="AW83" i="19"/>
  <c r="AW33" i="19"/>
  <c r="AW80" i="19"/>
  <c r="AW104" i="19"/>
  <c r="AW103" i="19"/>
  <c r="AW93" i="19"/>
  <c r="AW82" i="19"/>
  <c r="AW60" i="19"/>
  <c r="AW46" i="19"/>
  <c r="AW35" i="19"/>
  <c r="AW122" i="19"/>
  <c r="AW78" i="19"/>
  <c r="AW64" i="19"/>
  <c r="AW100" i="19"/>
  <c r="AW68" i="19"/>
  <c r="AW58" i="19"/>
  <c r="AW54" i="19"/>
  <c r="AW115" i="19"/>
  <c r="AW63" i="19"/>
  <c r="AW62" i="19"/>
  <c r="AW127" i="19"/>
  <c r="AW52" i="19"/>
  <c r="AW41" i="19"/>
  <c r="AW31" i="19"/>
  <c r="AW65" i="19"/>
  <c r="AW55" i="19"/>
  <c r="AW67" i="19"/>
  <c r="AW56" i="19"/>
  <c r="AW90" i="19"/>
  <c r="AW47" i="19"/>
  <c r="AW38" i="19"/>
  <c r="AW30" i="19"/>
  <c r="AW26" i="19"/>
  <c r="AW25" i="19"/>
  <c r="AW24" i="19"/>
  <c r="AW45" i="19"/>
  <c r="AW23" i="19"/>
  <c r="AW22" i="19"/>
  <c r="AW44" i="19"/>
  <c r="AW43" i="19"/>
  <c r="AW12" i="19"/>
  <c r="AW120" i="19"/>
  <c r="AW69" i="19"/>
  <c r="AW40" i="19"/>
  <c r="AW36" i="19"/>
  <c r="AW71" i="19"/>
  <c r="AW34" i="19"/>
  <c r="AW32" i="19"/>
  <c r="AW11" i="19"/>
  <c r="AW9" i="19"/>
  <c r="AW70" i="19"/>
  <c r="AW51" i="19"/>
  <c r="AW49" i="19"/>
  <c r="AW13" i="19"/>
  <c r="AW50" i="19"/>
  <c r="AW15" i="19"/>
  <c r="AW48" i="19"/>
  <c r="AW37" i="19"/>
  <c r="AW28" i="19"/>
  <c r="AW61" i="19"/>
  <c r="AW14" i="19"/>
  <c r="AW39" i="19"/>
  <c r="AW27" i="19"/>
  <c r="AW29" i="19"/>
  <c r="AX7" i="19"/>
  <c r="AW57" i="19"/>
  <c r="AX121" i="19" l="1"/>
  <c r="AX116" i="19"/>
  <c r="AX128" i="19"/>
  <c r="AX107" i="19"/>
  <c r="AX134" i="19"/>
  <c r="AX129" i="19"/>
  <c r="AX132" i="19"/>
  <c r="AX135" i="19"/>
  <c r="AX133" i="19"/>
  <c r="AX117" i="19"/>
  <c r="AX112" i="19"/>
  <c r="AX136" i="19"/>
  <c r="AX130" i="19"/>
  <c r="AX123" i="19"/>
  <c r="AX105" i="19"/>
  <c r="AX102" i="19"/>
  <c r="AX119" i="19"/>
  <c r="AX98" i="19"/>
  <c r="AX95" i="19"/>
  <c r="AX90" i="19"/>
  <c r="AX81" i="19"/>
  <c r="AX67" i="19"/>
  <c r="AX125" i="19"/>
  <c r="AX109" i="19"/>
  <c r="AX131" i="19"/>
  <c r="AX83" i="19"/>
  <c r="AX120" i="19"/>
  <c r="AX126" i="19"/>
  <c r="AX118" i="19"/>
  <c r="AX110" i="19"/>
  <c r="AX115" i="19"/>
  <c r="AX86" i="19"/>
  <c r="AX124" i="19"/>
  <c r="AX88" i="19"/>
  <c r="AX84" i="19"/>
  <c r="AX108" i="19"/>
  <c r="AX106" i="19"/>
  <c r="AX87" i="19"/>
  <c r="AX85" i="19"/>
  <c r="AX79" i="19"/>
  <c r="AX73" i="19"/>
  <c r="AX61" i="19"/>
  <c r="AX94" i="19"/>
  <c r="AX89" i="19"/>
  <c r="AX76" i="19"/>
  <c r="AX113" i="19"/>
  <c r="AX111" i="19"/>
  <c r="AX91" i="19"/>
  <c r="AX122" i="19"/>
  <c r="AX63" i="19"/>
  <c r="AX82" i="19"/>
  <c r="AX58" i="19"/>
  <c r="AX80" i="19"/>
  <c r="AX77" i="19"/>
  <c r="AX59" i="19"/>
  <c r="AX42" i="19"/>
  <c r="AX72" i="19"/>
  <c r="AX104" i="19"/>
  <c r="AX99" i="19"/>
  <c r="AX103" i="19"/>
  <c r="AX93" i="19"/>
  <c r="AX66" i="19"/>
  <c r="AX60" i="19"/>
  <c r="AX92" i="19"/>
  <c r="AX78" i="19"/>
  <c r="AX74" i="19"/>
  <c r="AX64" i="19"/>
  <c r="AX51" i="19"/>
  <c r="AX32" i="19"/>
  <c r="AX57" i="19"/>
  <c r="AX100" i="19"/>
  <c r="AX96" i="19"/>
  <c r="AX68" i="19"/>
  <c r="AX54" i="19"/>
  <c r="AX46" i="19"/>
  <c r="AX114" i="19"/>
  <c r="AX53" i="19"/>
  <c r="AX48" i="19"/>
  <c r="AX52" i="19"/>
  <c r="AX41" i="19"/>
  <c r="AX31" i="19"/>
  <c r="AX65" i="19"/>
  <c r="AX55" i="19"/>
  <c r="AX28" i="19"/>
  <c r="AX75" i="19"/>
  <c r="AX62" i="19"/>
  <c r="AX56" i="19"/>
  <c r="AX49" i="19"/>
  <c r="AX45" i="19"/>
  <c r="AX23" i="19"/>
  <c r="AX22" i="19"/>
  <c r="AX44" i="19"/>
  <c r="AX43" i="19"/>
  <c r="AX12" i="19"/>
  <c r="AX69" i="19"/>
  <c r="AX40" i="19"/>
  <c r="AX36" i="19"/>
  <c r="AX71" i="19"/>
  <c r="AX34" i="19"/>
  <c r="AX47" i="19"/>
  <c r="AX11" i="19"/>
  <c r="AX101" i="19"/>
  <c r="AX30" i="19"/>
  <c r="AX33" i="19"/>
  <c r="AX13" i="19"/>
  <c r="AX70" i="19"/>
  <c r="AX50" i="19"/>
  <c r="AX15" i="19"/>
  <c r="AX38" i="19"/>
  <c r="AX9" i="19"/>
  <c r="AX27" i="19"/>
  <c r="AX24" i="19"/>
  <c r="AX25" i="19"/>
  <c r="AY7" i="19"/>
  <c r="AX97" i="19"/>
  <c r="AX29" i="19"/>
  <c r="AX37" i="19"/>
  <c r="AX127" i="19"/>
  <c r="AX39" i="19"/>
  <c r="AX26" i="19"/>
  <c r="AX14" i="19"/>
  <c r="AX35" i="19"/>
  <c r="AY132" i="19" l="1"/>
  <c r="AY111" i="19"/>
  <c r="AY123" i="19"/>
  <c r="AY124" i="19"/>
  <c r="AY128" i="19"/>
  <c r="AY125" i="19"/>
  <c r="AY104" i="19"/>
  <c r="AY133" i="19"/>
  <c r="AY129" i="19"/>
  <c r="AY117" i="19"/>
  <c r="AY112" i="19"/>
  <c r="AY136" i="19"/>
  <c r="AY130" i="19"/>
  <c r="AY105" i="19"/>
  <c r="AY107" i="19"/>
  <c r="AY114" i="19"/>
  <c r="AY109" i="19"/>
  <c r="AY127" i="19"/>
  <c r="AY119" i="19"/>
  <c r="AY108" i="19"/>
  <c r="AY78" i="19"/>
  <c r="AY135" i="19"/>
  <c r="AY101" i="19"/>
  <c r="AY131" i="19"/>
  <c r="AY120" i="19"/>
  <c r="AY80" i="19"/>
  <c r="AY134" i="19"/>
  <c r="AY115" i="19"/>
  <c r="AY118" i="19"/>
  <c r="AY110" i="19"/>
  <c r="AY103" i="19"/>
  <c r="AY85" i="19"/>
  <c r="AY95" i="19"/>
  <c r="AY91" i="19"/>
  <c r="AY106" i="19"/>
  <c r="AY102" i="19"/>
  <c r="AY126" i="19"/>
  <c r="AY79" i="19"/>
  <c r="AY73" i="19"/>
  <c r="AY72" i="19"/>
  <c r="AY67" i="19"/>
  <c r="AY94" i="19"/>
  <c r="AY89" i="19"/>
  <c r="AY86" i="19"/>
  <c r="AY76" i="19"/>
  <c r="AY113" i="19"/>
  <c r="AY97" i="19"/>
  <c r="AY122" i="19"/>
  <c r="AY63" i="19"/>
  <c r="AY77" i="19"/>
  <c r="AY53" i="19"/>
  <c r="AY98" i="19"/>
  <c r="AY52" i="19"/>
  <c r="AY47" i="19"/>
  <c r="AY99" i="19"/>
  <c r="AY121" i="19"/>
  <c r="AY116" i="19"/>
  <c r="AY93" i="19"/>
  <c r="AY82" i="19"/>
  <c r="AY66" i="19"/>
  <c r="AY92" i="19"/>
  <c r="AY74" i="19"/>
  <c r="AY64" i="19"/>
  <c r="AY57" i="19"/>
  <c r="AY100" i="19"/>
  <c r="AY58" i="19"/>
  <c r="AY87" i="19"/>
  <c r="AY84" i="19"/>
  <c r="AY81" i="19"/>
  <c r="AY49" i="19"/>
  <c r="AY65" i="19"/>
  <c r="AY55" i="19"/>
  <c r="AY54" i="19"/>
  <c r="AY96" i="19"/>
  <c r="AY88" i="19"/>
  <c r="AY75" i="19"/>
  <c r="AY62" i="19"/>
  <c r="AY56" i="19"/>
  <c r="AY15" i="19"/>
  <c r="AY9" i="19"/>
  <c r="AY71" i="19"/>
  <c r="AY45" i="19"/>
  <c r="AY90" i="19"/>
  <c r="AY42" i="19"/>
  <c r="AY30" i="19"/>
  <c r="AY83" i="19"/>
  <c r="AY44" i="19"/>
  <c r="AY43" i="19"/>
  <c r="AY12" i="19"/>
  <c r="AY69" i="19"/>
  <c r="AY40" i="19"/>
  <c r="AY36" i="19"/>
  <c r="AY34" i="19"/>
  <c r="AY60" i="19"/>
  <c r="AY31" i="19"/>
  <c r="AY46" i="19"/>
  <c r="AY32" i="19"/>
  <c r="AY11" i="19"/>
  <c r="AY59" i="19"/>
  <c r="AY33" i="19"/>
  <c r="AY22" i="19"/>
  <c r="AY70" i="19"/>
  <c r="AY51" i="19"/>
  <c r="AY13" i="19"/>
  <c r="AY50" i="19"/>
  <c r="AY38" i="19"/>
  <c r="AY48" i="19"/>
  <c r="AY27" i="19"/>
  <c r="AY26" i="19"/>
  <c r="AY29" i="19"/>
  <c r="AY25" i="19"/>
  <c r="AY37" i="19"/>
  <c r="AZ7" i="19"/>
  <c r="AY23" i="19"/>
  <c r="AY14" i="19"/>
  <c r="AY41" i="19"/>
  <c r="AY24" i="19"/>
  <c r="AY28" i="19"/>
  <c r="AY61" i="19"/>
  <c r="AY68" i="19"/>
  <c r="AY35" i="19"/>
  <c r="AY39" i="19"/>
  <c r="AZ127" i="19" l="1"/>
  <c r="AZ106" i="19"/>
  <c r="AZ133" i="19"/>
  <c r="AZ134" i="19"/>
  <c r="AZ118" i="19"/>
  <c r="AZ113" i="19"/>
  <c r="AZ135" i="19"/>
  <c r="AZ125" i="19"/>
  <c r="AZ130" i="19"/>
  <c r="AZ124" i="19"/>
  <c r="AZ122" i="19"/>
  <c r="AZ120" i="19"/>
  <c r="AZ136" i="19"/>
  <c r="AZ105" i="19"/>
  <c r="AZ123" i="19"/>
  <c r="AZ107" i="19"/>
  <c r="AZ114" i="19"/>
  <c r="AZ119" i="19"/>
  <c r="AZ75" i="19"/>
  <c r="AZ132" i="19"/>
  <c r="AZ109" i="19"/>
  <c r="AZ101" i="19"/>
  <c r="AZ99" i="19"/>
  <c r="AZ131" i="19"/>
  <c r="AZ115" i="19"/>
  <c r="AZ92" i="19"/>
  <c r="AZ87" i="19"/>
  <c r="AZ116" i="19"/>
  <c r="AZ96" i="19"/>
  <c r="AZ94" i="19"/>
  <c r="AZ74" i="19"/>
  <c r="AZ103" i="19"/>
  <c r="AZ84" i="19"/>
  <c r="AZ112" i="19"/>
  <c r="AZ95" i="19"/>
  <c r="AZ110" i="19"/>
  <c r="AZ108" i="19"/>
  <c r="AZ91" i="19"/>
  <c r="AZ102" i="19"/>
  <c r="AZ126" i="19"/>
  <c r="AZ85" i="19"/>
  <c r="AZ72" i="19"/>
  <c r="AZ67" i="19"/>
  <c r="AZ80" i="19"/>
  <c r="AZ90" i="19"/>
  <c r="AZ86" i="19"/>
  <c r="AZ79" i="19"/>
  <c r="AZ76" i="19"/>
  <c r="AZ128" i="19"/>
  <c r="AZ97" i="19"/>
  <c r="AZ77" i="19"/>
  <c r="AZ53" i="19"/>
  <c r="AZ50" i="19"/>
  <c r="AZ121" i="19"/>
  <c r="AZ82" i="19"/>
  <c r="AZ81" i="19"/>
  <c r="AZ58" i="19"/>
  <c r="AZ93" i="19"/>
  <c r="AZ83" i="19"/>
  <c r="AZ68" i="19"/>
  <c r="AZ56" i="19"/>
  <c r="AZ104" i="19"/>
  <c r="AZ111" i="19"/>
  <c r="AZ73" i="19"/>
  <c r="AZ66" i="19"/>
  <c r="AZ78" i="19"/>
  <c r="AZ57" i="19"/>
  <c r="AZ100" i="19"/>
  <c r="AZ64" i="19"/>
  <c r="AZ47" i="19"/>
  <c r="AZ89" i="19"/>
  <c r="AZ63" i="19"/>
  <c r="AZ98" i="19"/>
  <c r="AZ129" i="19"/>
  <c r="AZ88" i="19"/>
  <c r="AZ62" i="19"/>
  <c r="AZ25" i="19"/>
  <c r="AZ71" i="19"/>
  <c r="AZ27" i="19"/>
  <c r="AZ51" i="19"/>
  <c r="AZ69" i="19"/>
  <c r="AZ40" i="19"/>
  <c r="AZ36" i="19"/>
  <c r="AZ60" i="19"/>
  <c r="AZ54" i="19"/>
  <c r="AZ52" i="19"/>
  <c r="AZ34" i="19"/>
  <c r="AZ31" i="19"/>
  <c r="AZ46" i="19"/>
  <c r="AZ32" i="19"/>
  <c r="AZ42" i="19"/>
  <c r="AZ44" i="19"/>
  <c r="AZ22" i="19"/>
  <c r="AZ61" i="19"/>
  <c r="AZ70" i="19"/>
  <c r="AZ13" i="19"/>
  <c r="AZ49" i="19"/>
  <c r="AZ43" i="19"/>
  <c r="AZ55" i="19"/>
  <c r="AZ38" i="19"/>
  <c r="AZ15" i="19"/>
  <c r="AZ48" i="19"/>
  <c r="AZ9" i="19"/>
  <c r="AZ28" i="19"/>
  <c r="AZ45" i="19"/>
  <c r="AZ26" i="19"/>
  <c r="AZ29" i="19"/>
  <c r="AZ37" i="19"/>
  <c r="AZ24" i="19"/>
  <c r="AZ23" i="19"/>
  <c r="AZ30" i="19"/>
  <c r="BA7" i="19"/>
  <c r="AZ59" i="19"/>
  <c r="AZ41" i="19"/>
  <c r="AZ12" i="19"/>
  <c r="AZ35" i="19"/>
  <c r="AZ39" i="19"/>
  <c r="AZ65" i="19"/>
  <c r="AZ117" i="19"/>
  <c r="AZ14" i="19"/>
  <c r="AZ11" i="19"/>
  <c r="AZ33" i="19"/>
  <c r="BA128" i="19" l="1"/>
  <c r="BA108" i="19"/>
  <c r="BA130" i="19"/>
  <c r="BA131" i="19"/>
  <c r="BA118" i="19"/>
  <c r="BA123" i="19"/>
  <c r="BA107" i="19"/>
  <c r="BA114" i="19"/>
  <c r="BA119" i="19"/>
  <c r="BA134" i="19"/>
  <c r="BA109" i="19"/>
  <c r="BA122" i="19"/>
  <c r="BA136" i="19"/>
  <c r="BA135" i="19"/>
  <c r="BA116" i="19"/>
  <c r="BA103" i="19"/>
  <c r="BA102" i="19"/>
  <c r="BA101" i="19"/>
  <c r="BA100" i="19"/>
  <c r="BA92" i="19"/>
  <c r="BA115" i="19"/>
  <c r="BA124" i="19"/>
  <c r="BA112" i="19"/>
  <c r="BA120" i="19"/>
  <c r="BA95" i="19"/>
  <c r="BA125" i="19"/>
  <c r="BA110" i="19"/>
  <c r="BA91" i="19"/>
  <c r="BA126" i="19"/>
  <c r="BA106" i="19"/>
  <c r="BA87" i="19"/>
  <c r="BA94" i="19"/>
  <c r="BA80" i="19"/>
  <c r="BA58" i="19"/>
  <c r="BA90" i="19"/>
  <c r="BA127" i="19"/>
  <c r="BA105" i="19"/>
  <c r="BA86" i="19"/>
  <c r="BA113" i="19"/>
  <c r="BA97" i="19"/>
  <c r="BA133" i="19"/>
  <c r="BA111" i="19"/>
  <c r="BA73" i="19"/>
  <c r="BA121" i="19"/>
  <c r="BA82" i="19"/>
  <c r="BA81" i="19"/>
  <c r="BA67" i="19"/>
  <c r="BA132" i="19"/>
  <c r="BA104" i="19"/>
  <c r="BA96" i="19"/>
  <c r="BA88" i="19"/>
  <c r="BA74" i="19"/>
  <c r="BA62" i="19"/>
  <c r="BA99" i="19"/>
  <c r="BA72" i="19"/>
  <c r="BA41" i="19"/>
  <c r="BA93" i="19"/>
  <c r="BA66" i="19"/>
  <c r="BA64" i="19"/>
  <c r="BA78" i="19"/>
  <c r="BA45" i="19"/>
  <c r="BA68" i="19"/>
  <c r="BA61" i="19"/>
  <c r="BA47" i="19"/>
  <c r="BA89" i="19"/>
  <c r="BA63" i="19"/>
  <c r="BA98" i="19"/>
  <c r="BA129" i="19"/>
  <c r="BA84" i="19"/>
  <c r="BA79" i="19"/>
  <c r="BA77" i="19"/>
  <c r="BA75" i="19"/>
  <c r="BA65" i="19"/>
  <c r="BA56" i="19"/>
  <c r="BA71" i="19"/>
  <c r="BA22" i="19"/>
  <c r="BA57" i="19"/>
  <c r="BA85" i="19"/>
  <c r="BA69" i="19"/>
  <c r="BA83" i="19"/>
  <c r="BA60" i="19"/>
  <c r="BA54" i="19"/>
  <c r="BA52" i="19"/>
  <c r="BA34" i="19"/>
  <c r="BA31" i="19"/>
  <c r="BA46" i="19"/>
  <c r="BA32" i="19"/>
  <c r="BA42" i="19"/>
  <c r="BA59" i="19"/>
  <c r="BA37" i="19"/>
  <c r="BA70" i="19"/>
  <c r="BA13" i="19"/>
  <c r="BA51" i="19"/>
  <c r="BA50" i="19"/>
  <c r="BA49" i="19"/>
  <c r="BA43" i="19"/>
  <c r="BA55" i="19"/>
  <c r="BA76" i="19"/>
  <c r="BA38" i="19"/>
  <c r="BA15" i="19"/>
  <c r="BA48" i="19"/>
  <c r="BA9" i="19"/>
  <c r="BA27" i="19"/>
  <c r="BA40" i="19"/>
  <c r="BA36" i="19"/>
  <c r="BA28" i="19"/>
  <c r="BA26" i="19"/>
  <c r="BA23" i="19"/>
  <c r="BA33" i="19"/>
  <c r="BA53" i="19"/>
  <c r="BA30" i="19"/>
  <c r="BB7" i="19"/>
  <c r="BA12" i="19"/>
  <c r="BA44" i="19"/>
  <c r="BA25" i="19"/>
  <c r="BA35" i="19"/>
  <c r="BA29" i="19"/>
  <c r="BA14" i="19"/>
  <c r="BA11" i="19"/>
  <c r="BA24" i="19"/>
  <c r="BA39" i="19"/>
  <c r="BA117" i="19"/>
  <c r="BB122" i="19" l="1"/>
  <c r="BB117" i="19"/>
  <c r="BB129" i="19"/>
  <c r="BB135" i="19"/>
  <c r="BB131" i="19"/>
  <c r="BB136" i="19"/>
  <c r="BB134" i="19"/>
  <c r="BB116" i="19"/>
  <c r="BB114" i="19"/>
  <c r="BB130" i="19"/>
  <c r="BB119" i="19"/>
  <c r="BB109" i="19"/>
  <c r="BB103" i="19"/>
  <c r="BB99" i="19"/>
  <c r="BB91" i="19"/>
  <c r="BB86" i="19"/>
  <c r="BB72" i="19"/>
  <c r="BB123" i="19"/>
  <c r="BB120" i="19"/>
  <c r="BB115" i="19"/>
  <c r="BB121" i="19"/>
  <c r="BB110" i="19"/>
  <c r="BB90" i="19"/>
  <c r="BB88" i="19"/>
  <c r="BB105" i="19"/>
  <c r="BB125" i="19"/>
  <c r="BB108" i="19"/>
  <c r="BB126" i="19"/>
  <c r="BB106" i="19"/>
  <c r="BB102" i="19"/>
  <c r="BB87" i="19"/>
  <c r="BB107" i="19"/>
  <c r="BB85" i="19"/>
  <c r="BB94" i="19"/>
  <c r="BB80" i="19"/>
  <c r="BB66" i="19"/>
  <c r="BB63" i="19"/>
  <c r="BB55" i="19"/>
  <c r="BB127" i="19"/>
  <c r="BB124" i="19"/>
  <c r="BB113" i="19"/>
  <c r="BB97" i="19"/>
  <c r="BB133" i="19"/>
  <c r="BB128" i="19"/>
  <c r="BB111" i="19"/>
  <c r="BB73" i="19"/>
  <c r="BB77" i="19"/>
  <c r="BB67" i="19"/>
  <c r="BB58" i="19"/>
  <c r="BB47" i="19"/>
  <c r="BB93" i="19"/>
  <c r="BB83" i="19"/>
  <c r="BB68" i="19"/>
  <c r="BB69" i="19"/>
  <c r="BB57" i="19"/>
  <c r="BB104" i="19"/>
  <c r="BB38" i="19"/>
  <c r="BB64" i="19"/>
  <c r="BB82" i="19"/>
  <c r="BB78" i="19"/>
  <c r="BB92" i="19"/>
  <c r="BB74" i="19"/>
  <c r="BB100" i="19"/>
  <c r="BB61" i="19"/>
  <c r="BB50" i="19"/>
  <c r="BB40" i="19"/>
  <c r="BB89" i="19"/>
  <c r="BB98" i="19"/>
  <c r="BB62" i="19"/>
  <c r="BB118" i="19"/>
  <c r="BB84" i="19"/>
  <c r="BB79" i="19"/>
  <c r="BB81" i="19"/>
  <c r="BB75" i="19"/>
  <c r="BB65" i="19"/>
  <c r="BB56" i="19"/>
  <c r="BB132" i="19"/>
  <c r="BB96" i="19"/>
  <c r="BB71" i="19"/>
  <c r="BB45" i="19"/>
  <c r="BB12" i="19"/>
  <c r="BB49" i="19"/>
  <c r="BB101" i="19"/>
  <c r="BB51" i="19"/>
  <c r="BB24" i="19"/>
  <c r="BB76" i="19"/>
  <c r="BB43" i="19"/>
  <c r="BB60" i="19"/>
  <c r="BB54" i="19"/>
  <c r="BB52" i="19"/>
  <c r="BB34" i="19"/>
  <c r="BB31" i="19"/>
  <c r="BB46" i="19"/>
  <c r="BB32" i="19"/>
  <c r="BB42" i="19"/>
  <c r="BB59" i="19"/>
  <c r="BB37" i="19"/>
  <c r="BB112" i="19"/>
  <c r="BB39" i="19"/>
  <c r="BB15" i="19"/>
  <c r="BB13" i="19"/>
  <c r="BB48" i="19"/>
  <c r="BB9" i="19"/>
  <c r="BB27" i="19"/>
  <c r="BB36" i="19"/>
  <c r="BB28" i="19"/>
  <c r="BB6" i="19"/>
  <c r="BB26" i="19"/>
  <c r="BB53" i="19"/>
  <c r="BB44" i="19"/>
  <c r="BB70" i="19"/>
  <c r="BB25" i="19"/>
  <c r="BB33" i="19"/>
  <c r="BB30" i="19"/>
  <c r="BC7" i="19"/>
  <c r="BB95" i="19"/>
  <c r="BB22" i="19"/>
  <c r="BB41" i="19"/>
  <c r="BB35" i="19"/>
  <c r="BB14" i="19"/>
  <c r="BB11" i="19"/>
  <c r="BB23" i="19"/>
  <c r="BB29" i="19"/>
  <c r="BC133" i="19" l="1"/>
  <c r="BC112" i="19"/>
  <c r="BC134" i="19"/>
  <c r="BC124" i="19"/>
  <c r="BC125" i="19"/>
  <c r="BC131" i="19"/>
  <c r="BC136" i="19"/>
  <c r="BC105" i="19"/>
  <c r="BC119" i="19"/>
  <c r="BC114" i="19"/>
  <c r="BC109" i="19"/>
  <c r="BC116" i="19"/>
  <c r="BC111" i="19"/>
  <c r="BC132" i="19"/>
  <c r="BC129" i="19"/>
  <c r="BC101" i="19"/>
  <c r="BC96" i="19"/>
  <c r="BC69" i="19"/>
  <c r="BC120" i="19"/>
  <c r="BC115" i="19"/>
  <c r="BC121" i="19"/>
  <c r="BC110" i="19"/>
  <c r="BC126" i="19"/>
  <c r="BC103" i="19"/>
  <c r="BC107" i="19"/>
  <c r="BC117" i="19"/>
  <c r="BC130" i="19"/>
  <c r="BC108" i="19"/>
  <c r="BC91" i="19"/>
  <c r="BC106" i="19"/>
  <c r="BC102" i="19"/>
  <c r="BC87" i="19"/>
  <c r="BC85" i="19"/>
  <c r="BC66" i="19"/>
  <c r="BC127" i="19"/>
  <c r="BC90" i="19"/>
  <c r="BC71" i="19"/>
  <c r="BC86" i="19"/>
  <c r="BC81" i="19"/>
  <c r="BC128" i="19"/>
  <c r="BC93" i="19"/>
  <c r="BC94" i="19"/>
  <c r="BC135" i="19"/>
  <c r="BC73" i="19"/>
  <c r="BC77" i="19"/>
  <c r="BC118" i="19"/>
  <c r="BC82" i="19"/>
  <c r="BC83" i="19"/>
  <c r="BC68" i="19"/>
  <c r="BC44" i="19"/>
  <c r="BC104" i="19"/>
  <c r="BC74" i="19"/>
  <c r="BC62" i="19"/>
  <c r="BC60" i="19"/>
  <c r="BC46" i="19"/>
  <c r="BC35" i="19"/>
  <c r="BC78" i="19"/>
  <c r="BC92" i="19"/>
  <c r="BC100" i="19"/>
  <c r="BC61" i="19"/>
  <c r="BC122" i="19"/>
  <c r="BC54" i="19"/>
  <c r="BC37" i="19"/>
  <c r="BC113" i="19"/>
  <c r="BC98" i="19"/>
  <c r="BC64" i="19"/>
  <c r="BC63" i="19"/>
  <c r="BC48" i="19"/>
  <c r="BC84" i="19"/>
  <c r="BC79" i="19"/>
  <c r="BC75" i="19"/>
  <c r="BC65" i="19"/>
  <c r="BC80" i="19"/>
  <c r="BC76" i="19"/>
  <c r="BC50" i="19"/>
  <c r="BC45" i="19"/>
  <c r="BC67" i="19"/>
  <c r="BC57" i="19"/>
  <c r="BC95" i="19"/>
  <c r="BC72" i="19"/>
  <c r="BC99" i="19"/>
  <c r="BC32" i="19"/>
  <c r="BC11" i="19"/>
  <c r="BC42" i="19"/>
  <c r="BC123" i="19"/>
  <c r="BC59" i="19"/>
  <c r="BC56" i="19"/>
  <c r="BC47" i="19"/>
  <c r="BC39" i="19"/>
  <c r="BC15" i="19"/>
  <c r="BC9" i="19"/>
  <c r="BC97" i="19"/>
  <c r="BC14" i="19"/>
  <c r="BC89" i="19"/>
  <c r="BC12" i="19"/>
  <c r="BC51" i="19"/>
  <c r="BC88" i="19"/>
  <c r="BC49" i="19"/>
  <c r="BC43" i="19"/>
  <c r="BC55" i="19"/>
  <c r="BC38" i="19"/>
  <c r="BC31" i="19"/>
  <c r="BC27" i="19"/>
  <c r="BC36" i="19"/>
  <c r="BC28" i="19"/>
  <c r="BC40" i="19"/>
  <c r="BC26" i="19"/>
  <c r="BC34" i="19"/>
  <c r="BC29" i="19"/>
  <c r="BC58" i="19"/>
  <c r="BC30" i="19"/>
  <c r="BD7" i="19"/>
  <c r="BC70" i="19"/>
  <c r="BC33" i="19"/>
  <c r="BC24" i="19"/>
  <c r="BC22" i="19"/>
  <c r="BC41" i="19"/>
  <c r="BC13" i="19"/>
  <c r="BC23" i="19"/>
  <c r="BC53" i="19"/>
  <c r="BC25" i="19"/>
  <c r="BC52" i="19"/>
  <c r="BD128" i="19" l="1"/>
  <c r="BD107" i="19"/>
  <c r="BD135" i="19"/>
  <c r="BD119" i="19"/>
  <c r="BD114" i="19"/>
  <c r="BD136" i="19"/>
  <c r="BD131" i="19"/>
  <c r="BD127" i="19"/>
  <c r="BD126" i="19"/>
  <c r="BD109" i="19"/>
  <c r="BD134" i="19"/>
  <c r="BD122" i="19"/>
  <c r="BD103" i="19"/>
  <c r="BD106" i="19"/>
  <c r="BD125" i="19"/>
  <c r="BD99" i="19"/>
  <c r="BD83" i="19"/>
  <c r="BD97" i="19"/>
  <c r="BD93" i="19"/>
  <c r="BD88" i="19"/>
  <c r="BD85" i="19"/>
  <c r="BD111" i="19"/>
  <c r="BD115" i="19"/>
  <c r="BD86" i="19"/>
  <c r="BD105" i="19"/>
  <c r="BD120" i="19"/>
  <c r="BD117" i="19"/>
  <c r="BD98" i="19"/>
  <c r="BD110" i="19"/>
  <c r="BD102" i="19"/>
  <c r="BD87" i="19"/>
  <c r="BD94" i="19"/>
  <c r="BD90" i="19"/>
  <c r="BD71" i="19"/>
  <c r="BD81" i="19"/>
  <c r="BD133" i="19"/>
  <c r="BD73" i="19"/>
  <c r="BD77" i="19"/>
  <c r="BD130" i="19"/>
  <c r="BD118" i="19"/>
  <c r="BD82" i="19"/>
  <c r="BD116" i="19"/>
  <c r="BD104" i="19"/>
  <c r="BD74" i="19"/>
  <c r="BD62" i="19"/>
  <c r="BD41" i="19"/>
  <c r="BD132" i="19"/>
  <c r="BD96" i="19"/>
  <c r="BD57" i="19"/>
  <c r="BD78" i="19"/>
  <c r="BD91" i="19"/>
  <c r="BD64" i="19"/>
  <c r="BD53" i="19"/>
  <c r="BD51" i="19"/>
  <c r="BD32" i="19"/>
  <c r="BD121" i="19"/>
  <c r="BD66" i="19"/>
  <c r="BD92" i="19"/>
  <c r="BD100" i="19"/>
  <c r="BD54" i="19"/>
  <c r="BD113" i="19"/>
  <c r="BD68" i="19"/>
  <c r="BD34" i="19"/>
  <c r="BD69" i="19"/>
  <c r="BD48" i="19"/>
  <c r="BD84" i="19"/>
  <c r="BD79" i="19"/>
  <c r="BD49" i="19"/>
  <c r="BD129" i="19"/>
  <c r="BD75" i="19"/>
  <c r="BD65" i="19"/>
  <c r="BD124" i="19"/>
  <c r="BD80" i="19"/>
  <c r="BD76" i="19"/>
  <c r="BD67" i="19"/>
  <c r="BD42" i="19"/>
  <c r="BD30" i="19"/>
  <c r="BD47" i="19"/>
  <c r="BD108" i="19"/>
  <c r="BD101" i="19"/>
  <c r="BD95" i="19"/>
  <c r="BD58" i="19"/>
  <c r="BD43" i="19"/>
  <c r="BD59" i="19"/>
  <c r="BD46" i="19"/>
  <c r="BD11" i="19"/>
  <c r="BD123" i="19"/>
  <c r="BD56" i="19"/>
  <c r="BD39" i="19"/>
  <c r="BD37" i="19"/>
  <c r="BD112" i="19"/>
  <c r="BD14" i="19"/>
  <c r="BD9" i="19"/>
  <c r="BD63" i="19"/>
  <c r="BD55" i="19"/>
  <c r="BD50" i="19"/>
  <c r="BD38" i="19"/>
  <c r="BD31" i="19"/>
  <c r="BD27" i="19"/>
  <c r="BD15" i="19"/>
  <c r="BD36" i="19"/>
  <c r="BD28" i="19"/>
  <c r="BD60" i="19"/>
  <c r="BD40" i="19"/>
  <c r="BD26" i="19"/>
  <c r="BD72" i="19"/>
  <c r="BD29" i="19"/>
  <c r="BD12" i="19"/>
  <c r="BD61" i="19"/>
  <c r="BD25" i="19"/>
  <c r="BD70" i="19"/>
  <c r="BD22" i="19"/>
  <c r="BD23" i="19"/>
  <c r="BD13" i="19"/>
  <c r="BD89" i="19"/>
  <c r="BD35" i="19"/>
  <c r="BD24" i="19"/>
  <c r="BE7" i="19"/>
  <c r="BD44" i="19"/>
  <c r="BD33" i="19"/>
  <c r="BD45" i="19"/>
  <c r="BD52" i="19"/>
  <c r="BE123" i="19" l="1"/>
  <c r="BE129" i="19"/>
  <c r="BE130" i="19"/>
  <c r="BE109" i="19"/>
  <c r="BE136" i="19"/>
  <c r="BE131" i="19"/>
  <c r="BE127" i="19"/>
  <c r="BE112" i="19"/>
  <c r="BE134" i="19"/>
  <c r="BE122" i="19"/>
  <c r="BE103" i="19"/>
  <c r="BE99" i="19"/>
  <c r="BE116" i="19"/>
  <c r="BE111" i="19"/>
  <c r="BE121" i="19"/>
  <c r="BE114" i="19"/>
  <c r="BE80" i="19"/>
  <c r="BE66" i="19"/>
  <c r="BE110" i="19"/>
  <c r="BE126" i="19"/>
  <c r="BE82" i="19"/>
  <c r="BE105" i="19"/>
  <c r="BE85" i="19"/>
  <c r="BE84" i="19"/>
  <c r="BE73" i="19"/>
  <c r="BE107" i="19"/>
  <c r="BE125" i="19"/>
  <c r="BE124" i="19"/>
  <c r="BE95" i="19"/>
  <c r="BE106" i="19"/>
  <c r="BE94" i="19"/>
  <c r="BE81" i="19"/>
  <c r="BE86" i="19"/>
  <c r="BE128" i="19"/>
  <c r="BE93" i="19"/>
  <c r="BE135" i="19"/>
  <c r="BE104" i="19"/>
  <c r="BE89" i="19"/>
  <c r="BE77" i="19"/>
  <c r="BE118" i="19"/>
  <c r="BE67" i="19"/>
  <c r="BE91" i="19"/>
  <c r="BE132" i="19"/>
  <c r="BE96" i="19"/>
  <c r="BE57" i="19"/>
  <c r="BE52" i="19"/>
  <c r="BE88" i="19"/>
  <c r="BE69" i="19"/>
  <c r="BE100" i="19"/>
  <c r="BE70" i="19"/>
  <c r="BE92" i="19"/>
  <c r="BE78" i="19"/>
  <c r="BE74" i="19"/>
  <c r="BE113" i="19"/>
  <c r="BE68" i="19"/>
  <c r="BE49" i="19"/>
  <c r="BE44" i="19"/>
  <c r="BE108" i="19"/>
  <c r="BE75" i="19"/>
  <c r="BE65" i="19"/>
  <c r="BE79" i="19"/>
  <c r="BE62" i="19"/>
  <c r="BE40" i="19"/>
  <c r="BE39" i="19"/>
  <c r="BE119" i="19"/>
  <c r="BE115" i="19"/>
  <c r="BE87" i="19"/>
  <c r="BE76" i="19"/>
  <c r="BE61" i="19"/>
  <c r="BE42" i="19"/>
  <c r="BE30" i="19"/>
  <c r="BE27" i="19"/>
  <c r="BF7" i="19"/>
  <c r="BE101" i="19"/>
  <c r="BE90" i="19"/>
  <c r="BE133" i="19"/>
  <c r="BE83" i="19"/>
  <c r="BE72" i="19"/>
  <c r="BE38" i="19"/>
  <c r="BE37" i="19"/>
  <c r="BE36" i="19"/>
  <c r="BE117" i="19"/>
  <c r="BE11" i="19"/>
  <c r="BE32" i="19"/>
  <c r="BE120" i="19"/>
  <c r="BE71" i="19"/>
  <c r="BE98" i="19"/>
  <c r="BE56" i="19"/>
  <c r="BE59" i="19"/>
  <c r="BE47" i="19"/>
  <c r="BE97" i="19"/>
  <c r="BE63" i="19"/>
  <c r="BE102" i="19"/>
  <c r="BE64" i="19"/>
  <c r="BE48" i="19"/>
  <c r="BE35" i="19"/>
  <c r="BE51" i="19"/>
  <c r="BE15" i="19"/>
  <c r="BE55" i="19"/>
  <c r="BE50" i="19"/>
  <c r="BE43" i="19"/>
  <c r="BE9" i="19"/>
  <c r="BE31" i="19"/>
  <c r="BE54" i="19"/>
  <c r="BE28" i="19"/>
  <c r="BE60" i="19"/>
  <c r="BE26" i="19"/>
  <c r="BE12" i="19"/>
  <c r="BE34" i="19"/>
  <c r="BE29" i="19"/>
  <c r="BE25" i="19"/>
  <c r="BE14" i="19"/>
  <c r="BE22" i="19"/>
  <c r="BE53" i="19"/>
  <c r="BE45" i="19"/>
  <c r="BE13" i="19"/>
  <c r="BE41" i="19"/>
  <c r="BE46" i="19"/>
  <c r="BE23" i="19"/>
  <c r="BE33" i="19"/>
  <c r="BE24" i="19"/>
  <c r="BE58" i="19"/>
  <c r="BF134" i="19" l="1"/>
  <c r="BF118" i="19"/>
  <c r="BF113" i="19"/>
  <c r="BF136" i="19"/>
  <c r="BF126" i="19"/>
  <c r="BF135" i="19"/>
  <c r="BF110" i="19"/>
  <c r="BF122" i="19"/>
  <c r="BF103" i="19"/>
  <c r="BF116" i="19"/>
  <c r="BF111" i="19"/>
  <c r="BF106" i="19"/>
  <c r="BF131" i="19"/>
  <c r="BF100" i="19"/>
  <c r="BF123" i="19"/>
  <c r="BF120" i="19"/>
  <c r="BF115" i="19"/>
  <c r="BF92" i="19"/>
  <c r="BF87" i="19"/>
  <c r="BF77" i="19"/>
  <c r="BF121" i="19"/>
  <c r="BF104" i="19"/>
  <c r="BF79" i="19"/>
  <c r="BF128" i="19"/>
  <c r="BF107" i="19"/>
  <c r="BF99" i="19"/>
  <c r="BF83" i="19"/>
  <c r="BF82" i="19"/>
  <c r="BF81" i="19"/>
  <c r="BF125" i="19"/>
  <c r="BF124" i="19"/>
  <c r="BF112" i="19"/>
  <c r="BF93" i="19"/>
  <c r="BF130" i="19"/>
  <c r="BF109" i="19"/>
  <c r="BF94" i="19"/>
  <c r="BF85" i="19"/>
  <c r="BF80" i="19"/>
  <c r="BF90" i="19"/>
  <c r="BF127" i="19"/>
  <c r="BF86" i="19"/>
  <c r="BF65" i="19"/>
  <c r="BF60" i="19"/>
  <c r="BF105" i="19"/>
  <c r="BF89" i="19"/>
  <c r="BF91" i="19"/>
  <c r="BF68" i="19"/>
  <c r="BF74" i="19"/>
  <c r="BF88" i="19"/>
  <c r="BF69" i="19"/>
  <c r="BF78" i="19"/>
  <c r="BF114" i="19"/>
  <c r="BF102" i="19"/>
  <c r="BF61" i="19"/>
  <c r="BF56" i="19"/>
  <c r="BF66" i="19"/>
  <c r="BF73" i="19"/>
  <c r="BF108" i="19"/>
  <c r="BF75" i="19"/>
  <c r="BF95" i="19"/>
  <c r="BF119" i="19"/>
  <c r="BF84" i="19"/>
  <c r="BF49" i="19"/>
  <c r="BF41" i="19"/>
  <c r="BF38" i="19"/>
  <c r="BF57" i="19"/>
  <c r="BF53" i="19"/>
  <c r="BF129" i="19"/>
  <c r="BF76" i="19"/>
  <c r="BF51" i="19"/>
  <c r="BF67" i="19"/>
  <c r="BF47" i="19"/>
  <c r="BF14" i="19"/>
  <c r="BF101" i="19"/>
  <c r="BF64" i="19"/>
  <c r="BF133" i="19"/>
  <c r="BF98" i="19"/>
  <c r="BF59" i="19"/>
  <c r="BF35" i="19"/>
  <c r="BF34" i="19"/>
  <c r="BF33" i="19"/>
  <c r="BF29" i="19"/>
  <c r="BF32" i="19"/>
  <c r="BF71" i="19"/>
  <c r="BF42" i="19"/>
  <c r="BF39" i="19"/>
  <c r="BF37" i="19"/>
  <c r="BF132" i="19"/>
  <c r="BF97" i="19"/>
  <c r="BF63" i="19"/>
  <c r="BF48" i="19"/>
  <c r="BG7" i="19"/>
  <c r="BF55" i="19"/>
  <c r="BF50" i="19"/>
  <c r="BF43" i="19"/>
  <c r="BF31" i="19"/>
  <c r="BF54" i="19"/>
  <c r="BF15" i="19"/>
  <c r="BF27" i="19"/>
  <c r="BF9" i="19"/>
  <c r="BF28" i="19"/>
  <c r="BF36" i="19"/>
  <c r="BF26" i="19"/>
  <c r="BF40" i="19"/>
  <c r="BF72" i="19"/>
  <c r="BF12" i="19"/>
  <c r="BF25" i="19"/>
  <c r="BF24" i="19"/>
  <c r="BF96" i="19"/>
  <c r="BF23" i="19"/>
  <c r="BF58" i="19"/>
  <c r="BF30" i="19"/>
  <c r="BF22" i="19"/>
  <c r="BF13" i="19"/>
  <c r="BF70" i="19"/>
  <c r="BF45" i="19"/>
  <c r="BF62" i="19"/>
  <c r="BF46" i="19"/>
  <c r="BF52" i="19"/>
  <c r="BF44" i="19"/>
  <c r="BF117" i="19"/>
  <c r="BF11" i="19"/>
  <c r="BG108" i="19" l="1"/>
  <c r="BG135" i="19"/>
  <c r="BG125" i="19"/>
  <c r="BG136" i="19"/>
  <c r="BG130" i="19"/>
  <c r="BG133" i="19"/>
  <c r="BG134" i="19"/>
  <c r="BG122" i="19"/>
  <c r="BG103" i="19"/>
  <c r="BG116" i="19"/>
  <c r="BG111" i="19"/>
  <c r="BG106" i="19"/>
  <c r="BG121" i="19"/>
  <c r="BG113" i="19"/>
  <c r="BG74" i="19"/>
  <c r="BG131" i="19"/>
  <c r="BG110" i="19"/>
  <c r="BG97" i="19"/>
  <c r="BG128" i="19"/>
  <c r="BG124" i="19"/>
  <c r="BG80" i="19"/>
  <c r="BG79" i="19"/>
  <c r="BG78" i="19"/>
  <c r="BG112" i="19"/>
  <c r="BG117" i="19"/>
  <c r="BG109" i="19"/>
  <c r="BG91" i="19"/>
  <c r="BG89" i="19"/>
  <c r="BG129" i="19"/>
  <c r="BG94" i="19"/>
  <c r="BG85" i="19"/>
  <c r="BG126" i="19"/>
  <c r="BG107" i="19"/>
  <c r="BG90" i="19"/>
  <c r="BG127" i="19"/>
  <c r="BG65" i="19"/>
  <c r="BG105" i="19"/>
  <c r="BG93" i="19"/>
  <c r="BG70" i="19"/>
  <c r="BG104" i="19"/>
  <c r="BG82" i="19"/>
  <c r="BG132" i="19"/>
  <c r="BG98" i="19"/>
  <c r="BG118" i="19"/>
  <c r="BG68" i="19"/>
  <c r="BG96" i="19"/>
  <c r="BG83" i="19"/>
  <c r="BG81" i="19"/>
  <c r="BG49" i="19"/>
  <c r="BG123" i="19"/>
  <c r="BG101" i="19"/>
  <c r="BG84" i="19"/>
  <c r="BG75" i="19"/>
  <c r="BG92" i="19"/>
  <c r="BG45" i="19"/>
  <c r="BG73" i="19"/>
  <c r="BG100" i="19"/>
  <c r="BG95" i="19"/>
  <c r="BG69" i="19"/>
  <c r="BG62" i="19"/>
  <c r="BG58" i="19"/>
  <c r="BG115" i="19"/>
  <c r="BG87" i="19"/>
  <c r="BG57" i="19"/>
  <c r="BG53" i="19"/>
  <c r="BG76" i="19"/>
  <c r="BG114" i="19"/>
  <c r="BG77" i="19"/>
  <c r="BG61" i="19"/>
  <c r="BG67" i="19"/>
  <c r="BG55" i="19"/>
  <c r="BG47" i="19"/>
  <c r="BG24" i="19"/>
  <c r="BG64" i="19"/>
  <c r="BG51" i="19"/>
  <c r="BG43" i="19"/>
  <c r="BG119" i="19"/>
  <c r="BG32" i="19"/>
  <c r="BG46" i="19"/>
  <c r="BG99" i="19"/>
  <c r="BG71" i="19"/>
  <c r="BG120" i="19"/>
  <c r="BG42" i="19"/>
  <c r="BG56" i="19"/>
  <c r="BG15" i="19"/>
  <c r="BG86" i="19"/>
  <c r="BG59" i="19"/>
  <c r="BG39" i="19"/>
  <c r="BG37" i="19"/>
  <c r="BG63" i="19"/>
  <c r="BG48" i="19"/>
  <c r="BG102" i="19"/>
  <c r="BG35" i="19"/>
  <c r="BH7" i="19"/>
  <c r="BG31" i="19"/>
  <c r="BG88" i="19"/>
  <c r="BG54" i="19"/>
  <c r="BG38" i="19"/>
  <c r="BG28" i="19"/>
  <c r="BG27" i="19"/>
  <c r="BG9" i="19"/>
  <c r="BG36" i="19"/>
  <c r="BG26" i="19"/>
  <c r="BG60" i="19"/>
  <c r="BG40" i="19"/>
  <c r="BG72" i="19"/>
  <c r="BG12" i="19"/>
  <c r="BG34" i="19"/>
  <c r="BG29" i="19"/>
  <c r="BG25" i="19"/>
  <c r="BG14" i="19"/>
  <c r="BG13" i="19"/>
  <c r="BG11" i="19"/>
  <c r="BG30" i="19"/>
  <c r="BG22" i="19"/>
  <c r="BG41" i="19"/>
  <c r="BG66" i="19"/>
  <c r="BG52" i="19"/>
  <c r="BG33" i="19"/>
  <c r="BG23" i="19"/>
  <c r="BG50" i="19"/>
  <c r="BG44" i="19"/>
  <c r="BH129" i="19" l="1"/>
  <c r="BH130" i="19"/>
  <c r="BH136" i="19"/>
  <c r="BH120" i="19"/>
  <c r="BH115" i="19"/>
  <c r="BH124" i="19"/>
  <c r="BH135" i="19"/>
  <c r="BH108" i="19"/>
  <c r="BH116" i="19"/>
  <c r="BH111" i="19"/>
  <c r="BH106" i="19"/>
  <c r="BH121" i="19"/>
  <c r="BH131" i="19"/>
  <c r="BH118" i="19"/>
  <c r="BH109" i="19"/>
  <c r="BH126" i="19"/>
  <c r="BH104" i="19"/>
  <c r="BH103" i="19"/>
  <c r="BH134" i="19"/>
  <c r="BH105" i="19"/>
  <c r="BH102" i="19"/>
  <c r="BH100" i="19"/>
  <c r="BH94" i="19"/>
  <c r="BH89" i="19"/>
  <c r="BH117" i="19"/>
  <c r="BH125" i="19"/>
  <c r="BH112" i="19"/>
  <c r="BH123" i="19"/>
  <c r="BH114" i="19"/>
  <c r="BH132" i="19"/>
  <c r="BH107" i="19"/>
  <c r="BH90" i="19"/>
  <c r="BH127" i="19"/>
  <c r="BH86" i="19"/>
  <c r="BH81" i="19"/>
  <c r="BH93" i="19"/>
  <c r="BH70" i="19"/>
  <c r="BH128" i="19"/>
  <c r="BH82" i="19"/>
  <c r="BH57" i="19"/>
  <c r="BH98" i="19"/>
  <c r="BH97" i="19"/>
  <c r="BH68" i="19"/>
  <c r="BH91" i="19"/>
  <c r="BH96" i="19"/>
  <c r="BH83" i="19"/>
  <c r="BH74" i="19"/>
  <c r="BH122" i="19"/>
  <c r="BH88" i="19"/>
  <c r="BH69" i="19"/>
  <c r="BH78" i="19"/>
  <c r="BH61" i="19"/>
  <c r="BH56" i="19"/>
  <c r="BH119" i="19"/>
  <c r="BH73" i="19"/>
  <c r="BH50" i="19"/>
  <c r="BH40" i="19"/>
  <c r="BH113" i="19"/>
  <c r="BH95" i="19"/>
  <c r="BH75" i="19"/>
  <c r="BH65" i="19"/>
  <c r="BH62" i="19"/>
  <c r="BH58" i="19"/>
  <c r="BH43" i="19"/>
  <c r="BH42" i="19"/>
  <c r="BH76" i="19"/>
  <c r="BH80" i="19"/>
  <c r="BH77" i="19"/>
  <c r="BH67" i="19"/>
  <c r="BH133" i="19"/>
  <c r="BH52" i="19"/>
  <c r="BH64" i="19"/>
  <c r="BH49" i="19"/>
  <c r="BH101" i="19"/>
  <c r="BH72" i="19"/>
  <c r="BH66" i="19"/>
  <c r="BH85" i="19"/>
  <c r="BH39" i="19"/>
  <c r="BH26" i="19"/>
  <c r="BH79" i="19"/>
  <c r="BH63" i="19"/>
  <c r="BH60" i="19"/>
  <c r="BH15" i="19"/>
  <c r="BH59" i="19"/>
  <c r="BH37" i="19"/>
  <c r="BH9" i="19"/>
  <c r="BH47" i="19"/>
  <c r="BH48" i="19"/>
  <c r="BH35" i="19"/>
  <c r="BH55" i="19"/>
  <c r="BH53" i="19"/>
  <c r="BH41" i="19"/>
  <c r="BH33" i="19"/>
  <c r="BH13" i="19"/>
  <c r="BH54" i="19"/>
  <c r="BH27" i="19"/>
  <c r="BH38" i="19"/>
  <c r="BH28" i="19"/>
  <c r="BH36" i="19"/>
  <c r="BH12" i="19"/>
  <c r="BH87" i="19"/>
  <c r="BH34" i="19"/>
  <c r="BH29" i="19"/>
  <c r="BH25" i="19"/>
  <c r="BH92" i="19"/>
  <c r="BH14" i="19"/>
  <c r="BH46" i="19"/>
  <c r="BH99" i="19"/>
  <c r="BH32" i="19"/>
  <c r="BH24" i="19"/>
  <c r="BH23" i="19"/>
  <c r="BI7" i="19"/>
  <c r="BH71" i="19"/>
  <c r="BH22" i="19"/>
  <c r="BH45" i="19"/>
  <c r="BH84" i="19"/>
  <c r="BH31" i="19"/>
  <c r="BH44" i="19"/>
  <c r="BH110" i="19"/>
  <c r="BH11" i="19"/>
  <c r="BH30" i="19"/>
  <c r="BH51" i="19"/>
  <c r="BI124" i="19" l="1"/>
  <c r="BI131" i="19"/>
  <c r="BI110" i="19"/>
  <c r="BI132" i="19"/>
  <c r="BI136" i="19"/>
  <c r="BI122" i="19"/>
  <c r="BI135" i="19"/>
  <c r="BI134" i="19"/>
  <c r="BI129" i="19"/>
  <c r="BI106" i="19"/>
  <c r="BI121" i="19"/>
  <c r="BI100" i="19"/>
  <c r="BI113" i="19"/>
  <c r="BI108" i="19"/>
  <c r="BI104" i="19"/>
  <c r="BI71" i="19"/>
  <c r="BI126" i="19"/>
  <c r="BI103" i="19"/>
  <c r="BI128" i="19"/>
  <c r="BI116" i="19"/>
  <c r="BI117" i="19"/>
  <c r="BI111" i="19"/>
  <c r="BI98" i="19"/>
  <c r="BI120" i="19"/>
  <c r="BI130" i="19"/>
  <c r="BI123" i="19"/>
  <c r="BI114" i="19"/>
  <c r="BI87" i="19"/>
  <c r="BI107" i="19"/>
  <c r="BI90" i="19"/>
  <c r="BI127" i="19"/>
  <c r="BI86" i="19"/>
  <c r="BI81" i="19"/>
  <c r="BI105" i="19"/>
  <c r="BI82" i="19"/>
  <c r="BI89" i="19"/>
  <c r="BI54" i="19"/>
  <c r="BI97" i="19"/>
  <c r="BI99" i="19"/>
  <c r="BI83" i="19"/>
  <c r="BI91" i="19"/>
  <c r="BI96" i="19"/>
  <c r="BI74" i="19"/>
  <c r="BI88" i="19"/>
  <c r="BI69" i="19"/>
  <c r="BI93" i="19"/>
  <c r="BI61" i="19"/>
  <c r="BI56" i="19"/>
  <c r="BI46" i="19"/>
  <c r="BI102" i="19"/>
  <c r="BI101" i="19"/>
  <c r="BI84" i="19"/>
  <c r="BI75" i="19"/>
  <c r="BI70" i="19"/>
  <c r="BI80" i="19"/>
  <c r="BI78" i="19"/>
  <c r="BI57" i="19"/>
  <c r="BI37" i="19"/>
  <c r="BI95" i="19"/>
  <c r="BI68" i="19"/>
  <c r="BI125" i="19"/>
  <c r="BI65" i="19"/>
  <c r="BI62" i="19"/>
  <c r="BI58" i="19"/>
  <c r="BI55" i="19"/>
  <c r="BI39" i="19"/>
  <c r="BI118" i="19"/>
  <c r="BI94" i="19"/>
  <c r="BI79" i="19"/>
  <c r="BI76" i="19"/>
  <c r="BI50" i="19"/>
  <c r="BI77" i="19"/>
  <c r="BI67" i="19"/>
  <c r="BI133" i="19"/>
  <c r="BI92" i="19"/>
  <c r="BI64" i="19"/>
  <c r="BI49" i="19"/>
  <c r="BI51" i="19"/>
  <c r="BI109" i="19"/>
  <c r="BI72" i="19"/>
  <c r="BI66" i="19"/>
  <c r="BI119" i="19"/>
  <c r="BI59" i="19"/>
  <c r="BI85" i="19"/>
  <c r="BI23" i="19"/>
  <c r="BI44" i="19"/>
  <c r="BI73" i="19"/>
  <c r="BI42" i="19"/>
  <c r="BI15" i="19"/>
  <c r="BI9" i="19"/>
  <c r="BI47" i="19"/>
  <c r="BI14" i="19"/>
  <c r="BI63" i="19"/>
  <c r="BI48" i="19"/>
  <c r="BI35" i="19"/>
  <c r="BI112" i="19"/>
  <c r="BI53" i="19"/>
  <c r="BI41" i="19"/>
  <c r="BI33" i="19"/>
  <c r="BI13" i="19"/>
  <c r="BI29" i="19"/>
  <c r="BI28" i="19"/>
  <c r="BI38" i="19"/>
  <c r="BI27" i="19"/>
  <c r="BI12" i="19"/>
  <c r="BI36" i="19"/>
  <c r="BI26" i="19"/>
  <c r="BI60" i="19"/>
  <c r="BI40" i="19"/>
  <c r="BI115" i="19"/>
  <c r="BI34" i="19"/>
  <c r="BI25" i="19"/>
  <c r="BI6" i="19"/>
  <c r="BI32" i="19"/>
  <c r="BI24" i="19"/>
  <c r="BJ7" i="19"/>
  <c r="BI11" i="19"/>
  <c r="BI43" i="19"/>
  <c r="BI31" i="19"/>
  <c r="BI52" i="19"/>
  <c r="BI45" i="19"/>
  <c r="BI30" i="19"/>
  <c r="BI22" i="19"/>
  <c r="BJ135" i="19" l="1"/>
  <c r="BJ119" i="19"/>
  <c r="BJ114" i="19"/>
  <c r="BJ136" i="19"/>
  <c r="BJ126" i="19"/>
  <c r="BJ127" i="19"/>
  <c r="BJ124" i="19"/>
  <c r="BJ130" i="19"/>
  <c r="BJ134" i="19"/>
  <c r="BJ123" i="19"/>
  <c r="BJ121" i="19"/>
  <c r="BJ106" i="19"/>
  <c r="BJ131" i="19"/>
  <c r="BJ113" i="19"/>
  <c r="BJ118" i="19"/>
  <c r="BJ101" i="19"/>
  <c r="BJ96" i="19"/>
  <c r="BJ97" i="19"/>
  <c r="BJ93" i="19"/>
  <c r="BJ88" i="19"/>
  <c r="BJ85" i="19"/>
  <c r="BJ68" i="19"/>
  <c r="BJ128" i="19"/>
  <c r="BJ116" i="19"/>
  <c r="BJ104" i="19"/>
  <c r="BJ105" i="19"/>
  <c r="BJ102" i="19"/>
  <c r="BJ95" i="19"/>
  <c r="BJ77" i="19"/>
  <c r="BJ120" i="19"/>
  <c r="BJ117" i="19"/>
  <c r="BJ133" i="19"/>
  <c r="BJ86" i="19"/>
  <c r="BJ81" i="19"/>
  <c r="BJ89" i="19"/>
  <c r="BJ98" i="19"/>
  <c r="BJ62" i="19"/>
  <c r="BJ132" i="19"/>
  <c r="BJ99" i="19"/>
  <c r="BJ83" i="19"/>
  <c r="BJ74" i="19"/>
  <c r="BJ111" i="19"/>
  <c r="BJ82" i="19"/>
  <c r="BJ69" i="19"/>
  <c r="BJ122" i="19"/>
  <c r="BJ78" i="19"/>
  <c r="BJ84" i="19"/>
  <c r="BJ75" i="19"/>
  <c r="BJ70" i="19"/>
  <c r="BJ43" i="19"/>
  <c r="BJ109" i="19"/>
  <c r="BJ100" i="19"/>
  <c r="BJ90" i="19"/>
  <c r="BJ71" i="19"/>
  <c r="BJ55" i="19"/>
  <c r="BJ54" i="19"/>
  <c r="BJ34" i="19"/>
  <c r="BJ103" i="19"/>
  <c r="BJ125" i="19"/>
  <c r="BJ65" i="19"/>
  <c r="BJ108" i="19"/>
  <c r="BJ94" i="19"/>
  <c r="BJ79" i="19"/>
  <c r="BJ48" i="19"/>
  <c r="BJ36" i="19"/>
  <c r="BJ50" i="19"/>
  <c r="BJ129" i="19"/>
  <c r="BJ56" i="19"/>
  <c r="BJ107" i="19"/>
  <c r="BJ80" i="19"/>
  <c r="BJ67" i="19"/>
  <c r="BJ92" i="19"/>
  <c r="BJ110" i="19"/>
  <c r="BJ60" i="19"/>
  <c r="BJ51" i="19"/>
  <c r="BJ72" i="19"/>
  <c r="BJ66" i="19"/>
  <c r="BJ57" i="19"/>
  <c r="BJ91" i="19"/>
  <c r="BJ59" i="19"/>
  <c r="BJ58" i="19"/>
  <c r="BJ63" i="19"/>
  <c r="BJ46" i="19"/>
  <c r="BJ112" i="19"/>
  <c r="BJ87" i="19"/>
  <c r="BJ9" i="19"/>
  <c r="BJ47" i="19"/>
  <c r="BJ37" i="19"/>
  <c r="BJ14" i="19"/>
  <c r="BJ39" i="19"/>
  <c r="BJ35" i="19"/>
  <c r="BJ53" i="19"/>
  <c r="BJ41" i="19"/>
  <c r="BJ33" i="19"/>
  <c r="BJ64" i="19"/>
  <c r="BJ29" i="19"/>
  <c r="BJ28" i="19"/>
  <c r="BJ27" i="19"/>
  <c r="BJ76" i="19"/>
  <c r="BJ15" i="19"/>
  <c r="BK7" i="19"/>
  <c r="BJ45" i="19"/>
  <c r="BJ49" i="19"/>
  <c r="BJ26" i="19"/>
  <c r="BJ40" i="19"/>
  <c r="BJ12" i="19"/>
  <c r="BJ115" i="19"/>
  <c r="BJ73" i="19"/>
  <c r="BJ25" i="19"/>
  <c r="BJ32" i="19"/>
  <c r="BJ24" i="19"/>
  <c r="BJ61" i="19"/>
  <c r="BJ42" i="19"/>
  <c r="BJ23" i="19"/>
  <c r="BJ30" i="19"/>
  <c r="BJ31" i="19"/>
  <c r="BJ38" i="19"/>
  <c r="BJ52" i="19"/>
  <c r="BJ13" i="19"/>
  <c r="BJ44" i="19"/>
  <c r="BJ22" i="19"/>
  <c r="BJ11" i="19"/>
  <c r="BK130" i="19" l="1"/>
  <c r="BK109" i="19"/>
  <c r="BK136" i="19"/>
  <c r="BK135" i="19"/>
  <c r="BK134" i="19"/>
  <c r="BK102" i="19"/>
  <c r="BK121" i="19"/>
  <c r="BK131" i="19"/>
  <c r="BK113" i="19"/>
  <c r="BK118" i="19"/>
  <c r="BK108" i="19"/>
  <c r="BK104" i="19"/>
  <c r="BK132" i="19"/>
  <c r="BK115" i="19"/>
  <c r="BK110" i="19"/>
  <c r="BK82" i="19"/>
  <c r="BK105" i="19"/>
  <c r="BK117" i="19"/>
  <c r="BK111" i="19"/>
  <c r="BK100" i="19"/>
  <c r="BK124" i="19"/>
  <c r="BK98" i="19"/>
  <c r="BK84" i="19"/>
  <c r="BK112" i="19"/>
  <c r="BK120" i="19"/>
  <c r="BK97" i="19"/>
  <c r="BK129" i="19"/>
  <c r="BK106" i="19"/>
  <c r="BK128" i="19"/>
  <c r="BK126" i="19"/>
  <c r="BK86" i="19"/>
  <c r="BK127" i="19"/>
  <c r="BK93" i="19"/>
  <c r="BK99" i="19"/>
  <c r="BK83" i="19"/>
  <c r="BK69" i="19"/>
  <c r="BK96" i="19"/>
  <c r="BK92" i="19"/>
  <c r="BK122" i="19"/>
  <c r="BK88" i="19"/>
  <c r="BK116" i="19"/>
  <c r="BK81" i="19"/>
  <c r="BK78" i="19"/>
  <c r="BK101" i="19"/>
  <c r="BK119" i="19"/>
  <c r="BK114" i="19"/>
  <c r="BK80" i="19"/>
  <c r="BK107" i="19"/>
  <c r="BK95" i="19"/>
  <c r="BK60" i="19"/>
  <c r="BK61" i="19"/>
  <c r="BK44" i="19"/>
  <c r="BK103" i="19"/>
  <c r="BK74" i="19"/>
  <c r="BK125" i="19"/>
  <c r="BK68" i="19"/>
  <c r="BK65" i="19"/>
  <c r="BK75" i="19"/>
  <c r="BK94" i="19"/>
  <c r="BK79" i="19"/>
  <c r="BK55" i="19"/>
  <c r="BK33" i="19"/>
  <c r="BK76" i="19"/>
  <c r="BK70" i="19"/>
  <c r="BK67" i="19"/>
  <c r="BK59" i="19"/>
  <c r="BK56" i="19"/>
  <c r="BK51" i="19"/>
  <c r="BK77" i="19"/>
  <c r="BK133" i="19"/>
  <c r="BK90" i="19"/>
  <c r="BK85" i="19"/>
  <c r="BK72" i="19"/>
  <c r="BK45" i="19"/>
  <c r="BK66" i="19"/>
  <c r="BK57" i="19"/>
  <c r="BK91" i="19"/>
  <c r="BK43" i="19"/>
  <c r="BK38" i="19"/>
  <c r="BK37" i="19"/>
  <c r="BK36" i="19"/>
  <c r="BK35" i="19"/>
  <c r="BK29" i="19"/>
  <c r="BK11" i="19"/>
  <c r="BK58" i="19"/>
  <c r="BK48" i="19"/>
  <c r="BK47" i="19"/>
  <c r="BK14" i="19"/>
  <c r="BK39" i="19"/>
  <c r="BK123" i="19"/>
  <c r="BK63" i="19"/>
  <c r="BL7" i="19"/>
  <c r="BK53" i="19"/>
  <c r="BK41" i="19"/>
  <c r="BK64" i="19"/>
  <c r="BK28" i="19"/>
  <c r="BK27" i="19"/>
  <c r="BK49" i="19"/>
  <c r="BK26" i="19"/>
  <c r="BK25" i="19"/>
  <c r="BK15" i="19"/>
  <c r="BK12" i="19"/>
  <c r="BK62" i="19"/>
  <c r="BK30" i="19"/>
  <c r="BK40" i="19"/>
  <c r="BK9" i="19"/>
  <c r="BK73" i="19"/>
  <c r="BK34" i="19"/>
  <c r="BK87" i="19"/>
  <c r="BK32" i="19"/>
  <c r="BK24" i="19"/>
  <c r="BK42" i="19"/>
  <c r="BK23" i="19"/>
  <c r="BK46" i="19"/>
  <c r="BK13" i="19"/>
  <c r="BK31" i="19"/>
  <c r="BK89" i="19"/>
  <c r="BK52" i="19"/>
  <c r="BK50" i="19"/>
  <c r="BK54" i="19"/>
  <c r="BK22" i="19"/>
  <c r="BK71" i="19"/>
  <c r="BL136" i="19" l="1"/>
  <c r="BL131" i="19"/>
  <c r="BL121" i="19"/>
  <c r="BL116" i="19"/>
  <c r="BL134" i="19"/>
  <c r="BL130" i="19"/>
  <c r="BL133" i="19"/>
  <c r="BL132" i="19"/>
  <c r="BL119" i="19"/>
  <c r="BL117" i="19"/>
  <c r="BL113" i="19"/>
  <c r="BL118" i="19"/>
  <c r="BL108" i="19"/>
  <c r="BL104" i="19"/>
  <c r="BL120" i="19"/>
  <c r="BL135" i="19"/>
  <c r="BL103" i="19"/>
  <c r="BL79" i="19"/>
  <c r="BL65" i="19"/>
  <c r="BL111" i="19"/>
  <c r="BL102" i="19"/>
  <c r="BL100" i="19"/>
  <c r="BL112" i="19"/>
  <c r="BL106" i="19"/>
  <c r="BL95" i="19"/>
  <c r="BL90" i="19"/>
  <c r="BL81" i="19"/>
  <c r="BL124" i="19"/>
  <c r="BL93" i="19"/>
  <c r="BL91" i="19"/>
  <c r="BL109" i="19"/>
  <c r="BL129" i="19"/>
  <c r="BL127" i="19"/>
  <c r="BL89" i="19"/>
  <c r="BL82" i="19"/>
  <c r="BL105" i="19"/>
  <c r="BL128" i="19"/>
  <c r="BL99" i="19"/>
  <c r="BL98" i="19"/>
  <c r="BL83" i="19"/>
  <c r="BL69" i="19"/>
  <c r="BL97" i="19"/>
  <c r="BL96" i="19"/>
  <c r="BL92" i="19"/>
  <c r="BL122" i="19"/>
  <c r="BL88" i="19"/>
  <c r="BL78" i="19"/>
  <c r="BL126" i="19"/>
  <c r="BL75" i="19"/>
  <c r="BL70" i="19"/>
  <c r="BL114" i="19"/>
  <c r="BL80" i="19"/>
  <c r="BL123" i="19"/>
  <c r="BL71" i="19"/>
  <c r="BL55" i="19"/>
  <c r="BL76" i="19"/>
  <c r="BL72" i="19"/>
  <c r="BL49" i="19"/>
  <c r="BL74" i="19"/>
  <c r="BL125" i="19"/>
  <c r="BL68" i="19"/>
  <c r="BL94" i="19"/>
  <c r="BL67" i="19"/>
  <c r="BL59" i="19"/>
  <c r="BL42" i="19"/>
  <c r="BL101" i="19"/>
  <c r="BL87" i="19"/>
  <c r="BL63" i="19"/>
  <c r="BL51" i="19"/>
  <c r="BL43" i="19"/>
  <c r="BL107" i="19"/>
  <c r="BL77" i="19"/>
  <c r="BL110" i="19"/>
  <c r="BL85" i="19"/>
  <c r="BL60" i="19"/>
  <c r="BL38" i="19"/>
  <c r="BL37" i="19"/>
  <c r="BL36" i="19"/>
  <c r="BL35" i="19"/>
  <c r="BL29" i="19"/>
  <c r="BL58" i="19"/>
  <c r="BL34" i="19"/>
  <c r="BL33" i="19"/>
  <c r="BL32" i="19"/>
  <c r="BL44" i="19"/>
  <c r="BL40" i="19"/>
  <c r="BL31" i="19"/>
  <c r="BL73" i="19"/>
  <c r="BL39" i="19"/>
  <c r="BL56" i="19"/>
  <c r="BM7" i="19"/>
  <c r="BL86" i="19"/>
  <c r="BL48" i="19"/>
  <c r="BL53" i="19"/>
  <c r="BL41" i="19"/>
  <c r="BL64" i="19"/>
  <c r="BL28" i="19"/>
  <c r="BL27" i="19"/>
  <c r="BL26" i="19"/>
  <c r="BL25" i="19"/>
  <c r="BL62" i="19"/>
  <c r="BL24" i="19"/>
  <c r="BL23" i="19"/>
  <c r="BL22" i="19"/>
  <c r="BL12" i="19"/>
  <c r="BL9" i="19"/>
  <c r="BL115" i="19"/>
  <c r="BL14" i="19"/>
  <c r="BL61" i="19"/>
  <c r="BL47" i="19"/>
  <c r="BL46" i="19"/>
  <c r="BL45" i="19"/>
  <c r="BL30" i="19"/>
  <c r="BL54" i="19"/>
  <c r="BL52" i="19"/>
  <c r="BL84" i="19"/>
  <c r="BL66" i="19"/>
  <c r="BL50" i="19"/>
  <c r="BL57" i="19"/>
  <c r="BL13" i="19"/>
  <c r="BL11" i="19"/>
  <c r="BL15" i="19"/>
  <c r="BM125" i="19" l="1"/>
  <c r="BM136" i="19"/>
  <c r="BM132" i="19"/>
  <c r="BM111" i="19"/>
  <c r="BM133" i="19"/>
  <c r="BM126" i="19"/>
  <c r="BM128" i="19"/>
  <c r="BM115" i="19"/>
  <c r="BM131" i="19"/>
  <c r="BM118" i="19"/>
  <c r="BM108" i="19"/>
  <c r="BM104" i="19"/>
  <c r="BM101" i="19"/>
  <c r="BM110" i="19"/>
  <c r="BM76" i="19"/>
  <c r="BM121" i="19"/>
  <c r="BM117" i="19"/>
  <c r="BM124" i="19"/>
  <c r="BM134" i="19"/>
  <c r="BM78" i="19"/>
  <c r="BM107" i="19"/>
  <c r="BM89" i="19"/>
  <c r="BM109" i="19"/>
  <c r="BM123" i="19"/>
  <c r="BM114" i="19"/>
  <c r="BM106" i="19"/>
  <c r="BM127" i="19"/>
  <c r="BM93" i="19"/>
  <c r="BM82" i="19"/>
  <c r="BM105" i="19"/>
  <c r="BM99" i="19"/>
  <c r="BM97" i="19"/>
  <c r="BM96" i="19"/>
  <c r="BM92" i="19"/>
  <c r="BM64" i="19"/>
  <c r="BM59" i="19"/>
  <c r="BM135" i="19"/>
  <c r="BM119" i="19"/>
  <c r="BM100" i="19"/>
  <c r="BM88" i="19"/>
  <c r="BM69" i="19"/>
  <c r="BM130" i="19"/>
  <c r="BM116" i="19"/>
  <c r="BM83" i="19"/>
  <c r="BM81" i="19"/>
  <c r="BM75" i="19"/>
  <c r="BM70" i="19"/>
  <c r="BM84" i="19"/>
  <c r="BM102" i="19"/>
  <c r="BM71" i="19"/>
  <c r="BM55" i="19"/>
  <c r="BM51" i="19"/>
  <c r="BM90" i="19"/>
  <c r="BM60" i="19"/>
  <c r="BM87" i="19"/>
  <c r="BM103" i="19"/>
  <c r="BM74" i="19"/>
  <c r="BM68" i="19"/>
  <c r="BM65" i="19"/>
  <c r="BM113" i="19"/>
  <c r="BM95" i="19"/>
  <c r="BM94" i="19"/>
  <c r="BM79" i="19"/>
  <c r="BM122" i="19"/>
  <c r="BM67" i="19"/>
  <c r="BM63" i="19"/>
  <c r="BM129" i="19"/>
  <c r="BM77" i="19"/>
  <c r="BM52" i="19"/>
  <c r="BM80" i="19"/>
  <c r="BM85" i="19"/>
  <c r="BM72" i="19"/>
  <c r="BM73" i="19"/>
  <c r="BM91" i="19"/>
  <c r="BM58" i="19"/>
  <c r="BM43" i="19"/>
  <c r="BM34" i="19"/>
  <c r="BM33" i="19"/>
  <c r="BM32" i="19"/>
  <c r="BM26" i="19"/>
  <c r="BM46" i="19"/>
  <c r="BM98" i="19"/>
  <c r="BM48" i="19"/>
  <c r="BM28" i="19"/>
  <c r="BM50" i="19"/>
  <c r="BM120" i="19"/>
  <c r="BM56" i="19"/>
  <c r="BM37" i="19"/>
  <c r="BN7" i="19"/>
  <c r="BM86" i="19"/>
  <c r="BM53" i="19"/>
  <c r="BM41" i="19"/>
  <c r="BM35" i="19"/>
  <c r="BM13" i="19"/>
  <c r="BM112" i="19"/>
  <c r="BM29" i="19"/>
  <c r="BM62" i="19"/>
  <c r="BM49" i="19"/>
  <c r="BM24" i="19"/>
  <c r="BM23" i="19"/>
  <c r="BM22" i="19"/>
  <c r="BM30" i="19"/>
  <c r="BM12" i="19"/>
  <c r="BM40" i="19"/>
  <c r="BM36" i="19"/>
  <c r="BM66" i="19"/>
  <c r="BM25" i="19"/>
  <c r="BM14" i="19"/>
  <c r="BM61" i="19"/>
  <c r="BM42" i="19"/>
  <c r="BM47" i="19"/>
  <c r="BM45" i="19"/>
  <c r="BM31" i="19"/>
  <c r="BM11" i="19"/>
  <c r="BM9" i="19"/>
  <c r="BM38" i="19"/>
  <c r="BM44" i="19"/>
  <c r="BM57" i="19"/>
  <c r="BM54" i="19"/>
  <c r="BM39" i="19"/>
  <c r="BM15" i="19"/>
  <c r="BM27" i="19"/>
  <c r="BN136" i="19" l="1"/>
  <c r="BN120" i="19"/>
  <c r="BN115" i="19"/>
  <c r="BN127" i="19"/>
  <c r="BN106" i="19"/>
  <c r="BN128" i="19"/>
  <c r="BN126" i="19"/>
  <c r="BN133" i="19"/>
  <c r="BN129" i="19"/>
  <c r="BN113" i="19"/>
  <c r="BN108" i="19"/>
  <c r="BN104" i="19"/>
  <c r="BN97" i="19"/>
  <c r="BN116" i="19"/>
  <c r="BN105" i="19"/>
  <c r="BN94" i="19"/>
  <c r="BN89" i="19"/>
  <c r="BN124" i="19"/>
  <c r="BN98" i="19"/>
  <c r="BN134" i="19"/>
  <c r="BN112" i="19"/>
  <c r="BN107" i="19"/>
  <c r="BN130" i="19"/>
  <c r="BN117" i="19"/>
  <c r="BN109" i="19"/>
  <c r="BN87" i="19"/>
  <c r="BN76" i="19"/>
  <c r="BN123" i="19"/>
  <c r="BN114" i="19"/>
  <c r="BN132" i="19"/>
  <c r="BN119" i="19"/>
  <c r="BN111" i="19"/>
  <c r="BN131" i="19"/>
  <c r="BN93" i="19"/>
  <c r="BN82" i="19"/>
  <c r="BN99" i="19"/>
  <c r="BN83" i="19"/>
  <c r="BN96" i="19"/>
  <c r="BN92" i="19"/>
  <c r="BN64" i="19"/>
  <c r="BN135" i="19"/>
  <c r="BN100" i="19"/>
  <c r="BN88" i="19"/>
  <c r="BN84" i="19"/>
  <c r="BN81" i="19"/>
  <c r="BN78" i="19"/>
  <c r="BN75" i="19"/>
  <c r="BN70" i="19"/>
  <c r="BN121" i="19"/>
  <c r="BN101" i="19"/>
  <c r="BN80" i="19"/>
  <c r="BN90" i="19"/>
  <c r="BN60" i="19"/>
  <c r="BN95" i="19"/>
  <c r="BN72" i="19"/>
  <c r="BN103" i="19"/>
  <c r="BN54" i="19"/>
  <c r="BN68" i="19"/>
  <c r="BN58" i="19"/>
  <c r="BN125" i="19"/>
  <c r="BN65" i="19"/>
  <c r="BN79" i="19"/>
  <c r="BN122" i="19"/>
  <c r="BN67" i="19"/>
  <c r="BN69" i="19"/>
  <c r="BN63" i="19"/>
  <c r="BN59" i="19"/>
  <c r="BN118" i="19"/>
  <c r="BN52" i="19"/>
  <c r="BN47" i="19"/>
  <c r="BN86" i="19"/>
  <c r="BN61" i="19"/>
  <c r="BN85" i="19"/>
  <c r="BN110" i="19"/>
  <c r="BN73" i="19"/>
  <c r="BN74" i="19"/>
  <c r="BN46" i="19"/>
  <c r="BN39" i="19"/>
  <c r="BN23" i="19"/>
  <c r="BN13" i="19"/>
  <c r="BN15" i="19"/>
  <c r="BN53" i="19"/>
  <c r="BN91" i="19"/>
  <c r="BN48" i="19"/>
  <c r="BN41" i="19"/>
  <c r="BN35" i="19"/>
  <c r="BN27" i="19"/>
  <c r="BN28" i="19"/>
  <c r="BN77" i="19"/>
  <c r="BN33" i="19"/>
  <c r="BN29" i="19"/>
  <c r="BN102" i="19"/>
  <c r="BN62" i="19"/>
  <c r="BN49" i="19"/>
  <c r="BN55" i="19"/>
  <c r="BN30" i="19"/>
  <c r="BN12" i="19"/>
  <c r="BN50" i="19"/>
  <c r="BN26" i="19"/>
  <c r="BN25" i="19"/>
  <c r="BN34" i="19"/>
  <c r="BN32" i="19"/>
  <c r="BN24" i="19"/>
  <c r="BN14" i="19"/>
  <c r="BN42" i="19"/>
  <c r="BO7" i="19"/>
  <c r="BN56" i="19"/>
  <c r="BN45" i="19"/>
  <c r="BN66" i="19"/>
  <c r="BN22" i="19"/>
  <c r="BN11" i="19"/>
  <c r="BN43" i="19"/>
  <c r="BN31" i="19"/>
  <c r="BN37" i="19"/>
  <c r="BN9" i="19"/>
  <c r="BN38" i="19"/>
  <c r="BN44" i="19"/>
  <c r="BN57" i="19"/>
  <c r="BN36" i="19"/>
  <c r="BN40" i="19"/>
  <c r="BN51" i="19"/>
  <c r="BN71" i="19"/>
  <c r="BO103" i="19" l="1"/>
  <c r="BO73" i="19"/>
  <c r="BO83" i="19"/>
  <c r="BO68" i="19"/>
  <c r="BO56" i="19"/>
  <c r="BO84" i="19"/>
  <c r="BO82" i="19"/>
  <c r="BO75" i="19"/>
  <c r="BO70" i="19"/>
  <c r="BO121" i="19"/>
  <c r="BO80" i="19"/>
  <c r="BO71" i="19"/>
  <c r="BO72" i="19"/>
  <c r="BO48" i="19"/>
  <c r="BO79" i="19"/>
  <c r="BO65" i="19"/>
  <c r="BO64" i="19"/>
  <c r="BO59" i="19"/>
  <c r="BO62" i="19"/>
  <c r="BO43" i="19"/>
  <c r="BO39" i="19"/>
  <c r="BO67" i="19"/>
  <c r="BO69" i="19"/>
  <c r="BO52" i="19"/>
  <c r="BO76" i="19"/>
  <c r="BO85" i="19"/>
  <c r="BO61" i="19"/>
  <c r="BO44" i="19"/>
  <c r="BO78" i="19"/>
  <c r="BO81" i="19"/>
  <c r="BO74" i="19"/>
  <c r="BO60" i="19"/>
  <c r="BO50" i="19"/>
  <c r="BO41" i="19"/>
  <c r="BO25" i="19"/>
  <c r="BO35" i="19"/>
  <c r="BO63" i="19"/>
  <c r="BO53" i="19"/>
  <c r="BO13" i="19"/>
  <c r="BO28" i="19"/>
  <c r="BO27" i="19"/>
  <c r="BO77" i="19"/>
  <c r="BO33" i="19"/>
  <c r="BO29" i="19"/>
  <c r="BO49" i="19"/>
  <c r="BO55" i="19"/>
  <c r="BO30" i="19"/>
  <c r="BO38" i="19"/>
  <c r="BO34" i="19"/>
  <c r="BO14" i="19"/>
  <c r="BO32" i="19"/>
  <c r="BO24" i="19"/>
  <c r="BO42" i="19"/>
  <c r="BP7" i="19"/>
  <c r="BO47" i="19"/>
  <c r="BO45" i="19"/>
  <c r="BO23" i="19"/>
  <c r="BO46" i="19"/>
  <c r="BO66" i="19"/>
  <c r="BO22" i="19"/>
  <c r="BO11" i="19"/>
  <c r="BO36" i="19"/>
  <c r="BO26" i="19"/>
  <c r="BO57" i="19"/>
  <c r="BO12" i="19"/>
  <c r="BO37" i="19"/>
  <c r="BO9" i="19"/>
  <c r="BO58" i="19"/>
  <c r="BO51" i="19"/>
  <c r="BO15" i="19"/>
  <c r="BO40" i="19"/>
  <c r="BO31" i="19"/>
  <c r="BO54" i="19"/>
  <c r="BP121" i="19" l="1"/>
  <c r="BP70" i="19"/>
  <c r="BP83" i="19"/>
  <c r="BP68" i="19"/>
  <c r="BP84" i="19"/>
  <c r="BP53" i="19"/>
  <c r="BP103" i="19"/>
  <c r="BP80" i="19"/>
  <c r="BP71" i="19"/>
  <c r="BP45" i="19"/>
  <c r="BP76" i="19"/>
  <c r="BP54" i="19"/>
  <c r="BP85" i="19"/>
  <c r="BP65" i="19"/>
  <c r="BP36" i="19"/>
  <c r="BP82" i="19"/>
  <c r="BP79" i="19"/>
  <c r="BP67" i="19"/>
  <c r="BP75" i="19"/>
  <c r="BP69" i="19"/>
  <c r="BP63" i="19"/>
  <c r="BP41" i="19"/>
  <c r="BP38" i="19"/>
  <c r="BP81" i="19"/>
  <c r="BP52" i="19"/>
  <c r="BP78" i="19"/>
  <c r="BP74" i="19"/>
  <c r="BP73" i="19"/>
  <c r="BP72" i="19"/>
  <c r="BP39" i="19"/>
  <c r="BP59" i="19"/>
  <c r="BP46" i="19"/>
  <c r="BP44" i="19"/>
  <c r="BP22" i="19"/>
  <c r="BP48" i="19"/>
  <c r="BP13" i="19"/>
  <c r="BP28" i="19"/>
  <c r="BP27" i="19"/>
  <c r="BP77" i="19"/>
  <c r="BP33" i="19"/>
  <c r="BP29" i="19"/>
  <c r="BP25" i="19"/>
  <c r="BP64" i="19"/>
  <c r="BP49" i="19"/>
  <c r="BP26" i="19"/>
  <c r="BP24" i="19"/>
  <c r="BP62" i="19"/>
  <c r="BP55" i="19"/>
  <c r="BP30" i="19"/>
  <c r="BP50" i="19"/>
  <c r="BP31" i="19"/>
  <c r="BP34" i="19"/>
  <c r="BQ7" i="19"/>
  <c r="BP60" i="19"/>
  <c r="BP32" i="19"/>
  <c r="BP14" i="19"/>
  <c r="BP42" i="19"/>
  <c r="BP11" i="19"/>
  <c r="BP61" i="19"/>
  <c r="BP47" i="19"/>
  <c r="BP23" i="19"/>
  <c r="BP56" i="19"/>
  <c r="BP66" i="19"/>
  <c r="BP57" i="19"/>
  <c r="BP40" i="19"/>
  <c r="BP9" i="19"/>
  <c r="BP51" i="19"/>
  <c r="BP35" i="19"/>
  <c r="BP12" i="19"/>
  <c r="BP43" i="19"/>
  <c r="BP15" i="19"/>
  <c r="BP58" i="19"/>
  <c r="BP37" i="19"/>
  <c r="BQ84" i="19" l="1"/>
  <c r="BQ75" i="19"/>
  <c r="BQ77" i="19"/>
  <c r="BQ103" i="19"/>
  <c r="BQ121" i="19"/>
  <c r="BQ83" i="19"/>
  <c r="BQ80" i="19"/>
  <c r="BQ71" i="19"/>
  <c r="BQ72" i="19"/>
  <c r="BQ76" i="19"/>
  <c r="BQ54" i="19"/>
  <c r="BQ42" i="19"/>
  <c r="BQ79" i="19"/>
  <c r="BQ65" i="19"/>
  <c r="BQ64" i="19"/>
  <c r="BQ59" i="19"/>
  <c r="BQ66" i="19"/>
  <c r="BQ63" i="19"/>
  <c r="BQ48" i="19"/>
  <c r="BQ33" i="19"/>
  <c r="BQ82" i="19"/>
  <c r="BQ67" i="19"/>
  <c r="BQ69" i="19"/>
  <c r="BQ85" i="19"/>
  <c r="BQ81" i="19"/>
  <c r="BQ70" i="19"/>
  <c r="BQ35" i="19"/>
  <c r="BQ56" i="19"/>
  <c r="BQ78" i="19"/>
  <c r="BQ55" i="19"/>
  <c r="BQ45" i="19"/>
  <c r="BQ74" i="19"/>
  <c r="BQ73" i="19"/>
  <c r="BQ47" i="19"/>
  <c r="BQ46" i="19"/>
  <c r="BQ40" i="19"/>
  <c r="BQ31" i="19"/>
  <c r="BQ53" i="19"/>
  <c r="BQ52" i="19"/>
  <c r="BQ41" i="19"/>
  <c r="BQ28" i="19"/>
  <c r="BQ27" i="19"/>
  <c r="BQ29" i="19"/>
  <c r="BQ49" i="19"/>
  <c r="BQ26" i="19"/>
  <c r="BQ25" i="19"/>
  <c r="BQ24" i="19"/>
  <c r="BQ23" i="19"/>
  <c r="BQ62" i="19"/>
  <c r="BQ30" i="19"/>
  <c r="BQ50" i="19"/>
  <c r="BQ38" i="19"/>
  <c r="BQ58" i="19"/>
  <c r="BQ14" i="19"/>
  <c r="BR7" i="19"/>
  <c r="BQ44" i="19"/>
  <c r="BQ60" i="19"/>
  <c r="BQ32" i="19"/>
  <c r="BQ61" i="19"/>
  <c r="BQ11" i="19"/>
  <c r="BQ22" i="19"/>
  <c r="BQ57" i="19"/>
  <c r="BQ37" i="19"/>
  <c r="BQ9" i="19"/>
  <c r="BQ34" i="19"/>
  <c r="BQ36" i="19"/>
  <c r="BQ12" i="19"/>
  <c r="BQ39" i="19"/>
  <c r="BQ51" i="19"/>
  <c r="BQ43" i="19"/>
  <c r="BQ68" i="19"/>
  <c r="BQ13" i="19"/>
  <c r="BQ15" i="19"/>
  <c r="BR121" i="19" l="1"/>
  <c r="BR81" i="19"/>
  <c r="BR67" i="19"/>
  <c r="BR83" i="19"/>
  <c r="BR84" i="19"/>
  <c r="BR77" i="19"/>
  <c r="BR103" i="19"/>
  <c r="BR78" i="19"/>
  <c r="BR76" i="19"/>
  <c r="BR75" i="19"/>
  <c r="BR74" i="19"/>
  <c r="BR61" i="19"/>
  <c r="BR71" i="19"/>
  <c r="BR72" i="19"/>
  <c r="BR79" i="19"/>
  <c r="BR65" i="19"/>
  <c r="BR64" i="19"/>
  <c r="BR59" i="19"/>
  <c r="BR85" i="19"/>
  <c r="BR73" i="19"/>
  <c r="BR53" i="19"/>
  <c r="BR82" i="19"/>
  <c r="BR55" i="19"/>
  <c r="BR69" i="19"/>
  <c r="BR70" i="19"/>
  <c r="BR56" i="19"/>
  <c r="BR46" i="19"/>
  <c r="BR32" i="19"/>
  <c r="BR45" i="19"/>
  <c r="BR80" i="19"/>
  <c r="BR60" i="19"/>
  <c r="BR40" i="19"/>
  <c r="BR31" i="19"/>
  <c r="BR44" i="19"/>
  <c r="BR28" i="19"/>
  <c r="BR68" i="19"/>
  <c r="BR63" i="19"/>
  <c r="BR50" i="19"/>
  <c r="BR48" i="19"/>
  <c r="BR54" i="19"/>
  <c r="BR29" i="19"/>
  <c r="BR49" i="19"/>
  <c r="BR33" i="19"/>
  <c r="BR26" i="19"/>
  <c r="BR25" i="19"/>
  <c r="BR24" i="19"/>
  <c r="BR62" i="19"/>
  <c r="BR30" i="19"/>
  <c r="BR23" i="19"/>
  <c r="BR22" i="19"/>
  <c r="BR12" i="19"/>
  <c r="BR38" i="19"/>
  <c r="BR58" i="19"/>
  <c r="BR36" i="19"/>
  <c r="BR14" i="19"/>
  <c r="BR39" i="19"/>
  <c r="BR42" i="19"/>
  <c r="BS7" i="19"/>
  <c r="BR47" i="19"/>
  <c r="BR11" i="19"/>
  <c r="BR66" i="19"/>
  <c r="BR57" i="19"/>
  <c r="BR37" i="19"/>
  <c r="BR13" i="19"/>
  <c r="BR34" i="19"/>
  <c r="BR41" i="19"/>
  <c r="BR52" i="19"/>
  <c r="BR35" i="19"/>
  <c r="BR51" i="19"/>
  <c r="BR9" i="19"/>
  <c r="BR27" i="19"/>
  <c r="BR43" i="19"/>
  <c r="BR15" i="19"/>
  <c r="BS78" i="19" l="1"/>
  <c r="BS80" i="19"/>
  <c r="BS103" i="19"/>
  <c r="BS76" i="19"/>
  <c r="BS75" i="19"/>
  <c r="BS74" i="19"/>
  <c r="BS121" i="19"/>
  <c r="BS72" i="19"/>
  <c r="BS84" i="19"/>
  <c r="BS85" i="19"/>
  <c r="BS66" i="19"/>
  <c r="BS63" i="19"/>
  <c r="BS58" i="19"/>
  <c r="BS69" i="19"/>
  <c r="BS67" i="19"/>
  <c r="BS42" i="19"/>
  <c r="BS79" i="19"/>
  <c r="BS70" i="19"/>
  <c r="BS81" i="19"/>
  <c r="BS56" i="19"/>
  <c r="BS51" i="19"/>
  <c r="BS71" i="19"/>
  <c r="BS60" i="19"/>
  <c r="BS55" i="19"/>
  <c r="BS73" i="19"/>
  <c r="BS65" i="19"/>
  <c r="BS59" i="19"/>
  <c r="BS54" i="19"/>
  <c r="BS44" i="19"/>
  <c r="BS15" i="19"/>
  <c r="BS9" i="19"/>
  <c r="BS68" i="19"/>
  <c r="BS83" i="19"/>
  <c r="BS52" i="19"/>
  <c r="BS30" i="19"/>
  <c r="BS53" i="19"/>
  <c r="BS49" i="19"/>
  <c r="BS33" i="19"/>
  <c r="BS26" i="19"/>
  <c r="BS25" i="19"/>
  <c r="BS24" i="19"/>
  <c r="BS77" i="19"/>
  <c r="BS62" i="19"/>
  <c r="BS23" i="19"/>
  <c r="BS22" i="19"/>
  <c r="BS12" i="19"/>
  <c r="BS64" i="19"/>
  <c r="BS50" i="19"/>
  <c r="BS38" i="19"/>
  <c r="BS82" i="19"/>
  <c r="BS36" i="19"/>
  <c r="BS31" i="19"/>
  <c r="BS40" i="19"/>
  <c r="BS11" i="19"/>
  <c r="BS32" i="19"/>
  <c r="BS28" i="19"/>
  <c r="BT7" i="19"/>
  <c r="BS37" i="19"/>
  <c r="BS35" i="19"/>
  <c r="BS61" i="19"/>
  <c r="BS47" i="19"/>
  <c r="BS48" i="19"/>
  <c r="BS29" i="19"/>
  <c r="BS45" i="19"/>
  <c r="BS57" i="19"/>
  <c r="BS46" i="19"/>
  <c r="BS39" i="19"/>
  <c r="BS13" i="19"/>
  <c r="BS41" i="19"/>
  <c r="BS14" i="19"/>
  <c r="BS27" i="19"/>
  <c r="BS43" i="19"/>
  <c r="BS34" i="19"/>
  <c r="BT121" i="19" l="1"/>
  <c r="BT75" i="19"/>
  <c r="BT84" i="19"/>
  <c r="BT103" i="19"/>
  <c r="BT78" i="19"/>
  <c r="BT73" i="19"/>
  <c r="BT72" i="19"/>
  <c r="BT67" i="19"/>
  <c r="BT79" i="19"/>
  <c r="BT85" i="19"/>
  <c r="BT66" i="19"/>
  <c r="BT63" i="19"/>
  <c r="BT50" i="19"/>
  <c r="BT53" i="19"/>
  <c r="BT52" i="19"/>
  <c r="BT47" i="19"/>
  <c r="BT70" i="19"/>
  <c r="BT81" i="19"/>
  <c r="BT76" i="19"/>
  <c r="BT71" i="19"/>
  <c r="BT60" i="19"/>
  <c r="BT80" i="19"/>
  <c r="BT65" i="19"/>
  <c r="BT46" i="19"/>
  <c r="BT74" i="19"/>
  <c r="BT59" i="19"/>
  <c r="BT68" i="19"/>
  <c r="BT48" i="19"/>
  <c r="BT25" i="19"/>
  <c r="BT83" i="19"/>
  <c r="BT27" i="19"/>
  <c r="BT61" i="19"/>
  <c r="BT45" i="19"/>
  <c r="BT77" i="19"/>
  <c r="BT62" i="19"/>
  <c r="BT23" i="19"/>
  <c r="BT22" i="19"/>
  <c r="BT12" i="19"/>
  <c r="BT64" i="19"/>
  <c r="BT30" i="19"/>
  <c r="BT55" i="19"/>
  <c r="BT38" i="19"/>
  <c r="BT82" i="19"/>
  <c r="BT58" i="19"/>
  <c r="BT36" i="19"/>
  <c r="BT31" i="19"/>
  <c r="BT40" i="19"/>
  <c r="BT11" i="19"/>
  <c r="BT34" i="19"/>
  <c r="BT49" i="19"/>
  <c r="BU7" i="19"/>
  <c r="BT42" i="19"/>
  <c r="BT24" i="19"/>
  <c r="BT29" i="19"/>
  <c r="BT57" i="19"/>
  <c r="BT56" i="19"/>
  <c r="BT37" i="19"/>
  <c r="BT69" i="19"/>
  <c r="BT41" i="19"/>
  <c r="BT39" i="19"/>
  <c r="BT13" i="19"/>
  <c r="BT44" i="19"/>
  <c r="BT35" i="19"/>
  <c r="BT28" i="19"/>
  <c r="BT43" i="19"/>
  <c r="BT15" i="19"/>
  <c r="BT32" i="19"/>
  <c r="BT26" i="19"/>
  <c r="BT51" i="19"/>
  <c r="BT33" i="19"/>
  <c r="BT14" i="19"/>
  <c r="BT9" i="19"/>
  <c r="BT54" i="19"/>
  <c r="BU74" i="19" l="1"/>
  <c r="BU85" i="19"/>
  <c r="BU84" i="19"/>
  <c r="BU103" i="19"/>
  <c r="BU73" i="19"/>
  <c r="BU72" i="19"/>
  <c r="BU67" i="19"/>
  <c r="BU121" i="19"/>
  <c r="BU79" i="19"/>
  <c r="BU58" i="19"/>
  <c r="BU76" i="19"/>
  <c r="BU53" i="19"/>
  <c r="BU77" i="19"/>
  <c r="BU75" i="19"/>
  <c r="BU70" i="19"/>
  <c r="BU81" i="19"/>
  <c r="BU71" i="19"/>
  <c r="BU60" i="19"/>
  <c r="BU65" i="19"/>
  <c r="BU46" i="19"/>
  <c r="BU48" i="19"/>
  <c r="BU68" i="19"/>
  <c r="BU78" i="19"/>
  <c r="BU50" i="19"/>
  <c r="BU41" i="19"/>
  <c r="BU22" i="19"/>
  <c r="BU63" i="19"/>
  <c r="BU83" i="19"/>
  <c r="BU69" i="19"/>
  <c r="BU54" i="19"/>
  <c r="BU55" i="19"/>
  <c r="BU80" i="19"/>
  <c r="BU64" i="19"/>
  <c r="BU30" i="19"/>
  <c r="BU59" i="19"/>
  <c r="BU38" i="19"/>
  <c r="BU82" i="19"/>
  <c r="BU36" i="19"/>
  <c r="BU31" i="19"/>
  <c r="BU40" i="19"/>
  <c r="BU34" i="19"/>
  <c r="BU61" i="19"/>
  <c r="BU51" i="19"/>
  <c r="BU45" i="19"/>
  <c r="BU44" i="19"/>
  <c r="BU43" i="19"/>
  <c r="BU42" i="19"/>
  <c r="BU25" i="19"/>
  <c r="BU24" i="19"/>
  <c r="BU13" i="19"/>
  <c r="BU47" i="19"/>
  <c r="BU29" i="19"/>
  <c r="BU11" i="19"/>
  <c r="BU57" i="19"/>
  <c r="BU56" i="19"/>
  <c r="BU23" i="19"/>
  <c r="BU66" i="19"/>
  <c r="BU37" i="19"/>
  <c r="BU39" i="19"/>
  <c r="BU52" i="19"/>
  <c r="BU35" i="19"/>
  <c r="BU62" i="19"/>
  <c r="BU27" i="19"/>
  <c r="BU12" i="19"/>
  <c r="BV7" i="19"/>
  <c r="BU28" i="19"/>
  <c r="BU32" i="19"/>
  <c r="BU15" i="19"/>
  <c r="BU26" i="19"/>
  <c r="BU9" i="19"/>
  <c r="BU49" i="19"/>
  <c r="BU33" i="19"/>
  <c r="BU14" i="19"/>
  <c r="BV72" i="19" l="1"/>
  <c r="BV84" i="19"/>
  <c r="BV103" i="19"/>
  <c r="BV121" i="19"/>
  <c r="BV79" i="19"/>
  <c r="BV63" i="19"/>
  <c r="BV55" i="19"/>
  <c r="BV85" i="19"/>
  <c r="BV76" i="19"/>
  <c r="BV47" i="19"/>
  <c r="BV73" i="19"/>
  <c r="BV58" i="19"/>
  <c r="BV67" i="19"/>
  <c r="BV62" i="19"/>
  <c r="BV52" i="19"/>
  <c r="BV59" i="19"/>
  <c r="BV41" i="19"/>
  <c r="BV38" i="19"/>
  <c r="BV75" i="19"/>
  <c r="BV70" i="19"/>
  <c r="BV81" i="19"/>
  <c r="BV71" i="19"/>
  <c r="BV60" i="19"/>
  <c r="BV53" i="19"/>
  <c r="BV45" i="19"/>
  <c r="BV40" i="19"/>
  <c r="BV77" i="19"/>
  <c r="BV66" i="19"/>
  <c r="BV64" i="19"/>
  <c r="BV57" i="19"/>
  <c r="BV74" i="19"/>
  <c r="BV49" i="19"/>
  <c r="BV78" i="19"/>
  <c r="BV50" i="19"/>
  <c r="BV48" i="19"/>
  <c r="BV12" i="19"/>
  <c r="BV83" i="19"/>
  <c r="BV61" i="19"/>
  <c r="BV24" i="19"/>
  <c r="BV31" i="19"/>
  <c r="BV82" i="19"/>
  <c r="BV36" i="19"/>
  <c r="BV34" i="19"/>
  <c r="BV51" i="19"/>
  <c r="BV44" i="19"/>
  <c r="BV43" i="19"/>
  <c r="BV68" i="19"/>
  <c r="BV33" i="19"/>
  <c r="BV29" i="19"/>
  <c r="BV11" i="19"/>
  <c r="BV56" i="19"/>
  <c r="BV23" i="19"/>
  <c r="BV37" i="19"/>
  <c r="BV46" i="19"/>
  <c r="BV69" i="19"/>
  <c r="BV39" i="19"/>
  <c r="BV22" i="19"/>
  <c r="BV13" i="19"/>
  <c r="BV35" i="19"/>
  <c r="BV80" i="19"/>
  <c r="BV30" i="19"/>
  <c r="BV42" i="19"/>
  <c r="BV32" i="19"/>
  <c r="BV15" i="19"/>
  <c r="BV54" i="19"/>
  <c r="BV14" i="19"/>
  <c r="BV26" i="19"/>
  <c r="BV9" i="19"/>
  <c r="BV65" i="19"/>
  <c r="BV28" i="19"/>
  <c r="BV25" i="19"/>
  <c r="BW7" i="19"/>
  <c r="BV27" i="19"/>
  <c r="BW103" i="19" l="1"/>
  <c r="BW69" i="19"/>
  <c r="BW84" i="19"/>
  <c r="BW121" i="19"/>
  <c r="BW85" i="19"/>
  <c r="BW66" i="19"/>
  <c r="BW80" i="19"/>
  <c r="BW72" i="19"/>
  <c r="BW76" i="19"/>
  <c r="BW79" i="19"/>
  <c r="BW73" i="19"/>
  <c r="BW58" i="19"/>
  <c r="BW44" i="19"/>
  <c r="BW77" i="19"/>
  <c r="BW68" i="19"/>
  <c r="BW57" i="19"/>
  <c r="BW75" i="19"/>
  <c r="BW70" i="19"/>
  <c r="BW63" i="19"/>
  <c r="BW35" i="19"/>
  <c r="BW81" i="19"/>
  <c r="BW71" i="19"/>
  <c r="BW53" i="19"/>
  <c r="BW64" i="19"/>
  <c r="BW50" i="19"/>
  <c r="BW37" i="19"/>
  <c r="BW74" i="19"/>
  <c r="BW67" i="19"/>
  <c r="BW82" i="19"/>
  <c r="BW41" i="19"/>
  <c r="BW83" i="19"/>
  <c r="BW60" i="19"/>
  <c r="BW45" i="19"/>
  <c r="BW42" i="19"/>
  <c r="BW62" i="19"/>
  <c r="BW56" i="19"/>
  <c r="BW49" i="19"/>
  <c r="BW47" i="19"/>
  <c r="BW59" i="19"/>
  <c r="BW38" i="19"/>
  <c r="BW55" i="19"/>
  <c r="BW36" i="19"/>
  <c r="BW31" i="19"/>
  <c r="BW40" i="19"/>
  <c r="BW34" i="19"/>
  <c r="BW51" i="19"/>
  <c r="BW43" i="19"/>
  <c r="BW61" i="19"/>
  <c r="BW32" i="19"/>
  <c r="BW29" i="19"/>
  <c r="BW24" i="19"/>
  <c r="BW23" i="19"/>
  <c r="BW11" i="19"/>
  <c r="BW48" i="19"/>
  <c r="BW46" i="19"/>
  <c r="BW39" i="19"/>
  <c r="BW22" i="19"/>
  <c r="BW13" i="19"/>
  <c r="BW30" i="19"/>
  <c r="BW52" i="19"/>
  <c r="BW33" i="19"/>
  <c r="BW12" i="19"/>
  <c r="BW78" i="19"/>
  <c r="BX7" i="19"/>
  <c r="BW28" i="19"/>
  <c r="BW15" i="19"/>
  <c r="BW25" i="19"/>
  <c r="BW54" i="19"/>
  <c r="BW9" i="19"/>
  <c r="BW65" i="19"/>
  <c r="BW27" i="19"/>
  <c r="BW26" i="19"/>
  <c r="BW14" i="19"/>
  <c r="BX83" i="19" l="1"/>
  <c r="BX85" i="19"/>
  <c r="BX103" i="19"/>
  <c r="BX121" i="19"/>
  <c r="BX66" i="19"/>
  <c r="BX80" i="19"/>
  <c r="BX71" i="19"/>
  <c r="BX76" i="19"/>
  <c r="BX84" i="19"/>
  <c r="BX79" i="19"/>
  <c r="BX77" i="19"/>
  <c r="BX41" i="19"/>
  <c r="BX67" i="19"/>
  <c r="BX62" i="19"/>
  <c r="BX52" i="19"/>
  <c r="BX81" i="19"/>
  <c r="BX56" i="19"/>
  <c r="BX46" i="19"/>
  <c r="BX32" i="19"/>
  <c r="BX64" i="19"/>
  <c r="BX57" i="19"/>
  <c r="BX34" i="19"/>
  <c r="BX73" i="19"/>
  <c r="BX54" i="19"/>
  <c r="BX47" i="19"/>
  <c r="BX75" i="19"/>
  <c r="BX72" i="19"/>
  <c r="BX82" i="19"/>
  <c r="BX58" i="19"/>
  <c r="BX63" i="19"/>
  <c r="BX30" i="19"/>
  <c r="BX60" i="19"/>
  <c r="BX55" i="19"/>
  <c r="BX38" i="19"/>
  <c r="BX36" i="19"/>
  <c r="BX31" i="19"/>
  <c r="BX11" i="19"/>
  <c r="BX50" i="19"/>
  <c r="BX40" i="19"/>
  <c r="BX51" i="19"/>
  <c r="BX43" i="19"/>
  <c r="BX61" i="19"/>
  <c r="BX44" i="19"/>
  <c r="BX45" i="19"/>
  <c r="BX70" i="19"/>
  <c r="BX15" i="19"/>
  <c r="BX14" i="19"/>
  <c r="BX9" i="19"/>
  <c r="BX13" i="19"/>
  <c r="BX23" i="19"/>
  <c r="BX48" i="19"/>
  <c r="BX37" i="19"/>
  <c r="BX39" i="19"/>
  <c r="BX22" i="19"/>
  <c r="BX69" i="19"/>
  <c r="BX35" i="19"/>
  <c r="BX33" i="19"/>
  <c r="BX68" i="19"/>
  <c r="BX74" i="19"/>
  <c r="BY7" i="19"/>
  <c r="BX53" i="19"/>
  <c r="BX12" i="19"/>
  <c r="BX49" i="19"/>
  <c r="BX24" i="19"/>
  <c r="BX27" i="19"/>
  <c r="BX59" i="19"/>
  <c r="BX29" i="19"/>
  <c r="BX78" i="19"/>
  <c r="BX26" i="19"/>
  <c r="BX65" i="19"/>
  <c r="BX42" i="19"/>
  <c r="BX28" i="19"/>
  <c r="BX25" i="19"/>
  <c r="BY103" i="19" l="1"/>
  <c r="BY80" i="19"/>
  <c r="BY66" i="19"/>
  <c r="BY82" i="19"/>
  <c r="BY121" i="19"/>
  <c r="BY79" i="19"/>
  <c r="BY85" i="19"/>
  <c r="BY71" i="19"/>
  <c r="BY84" i="19"/>
  <c r="BY73" i="19"/>
  <c r="BY67" i="19"/>
  <c r="BY62" i="19"/>
  <c r="BY52" i="19"/>
  <c r="BY68" i="19"/>
  <c r="BY57" i="19"/>
  <c r="BY74" i="19"/>
  <c r="BY51" i="19"/>
  <c r="BY76" i="19"/>
  <c r="BY64" i="19"/>
  <c r="BY77" i="19"/>
  <c r="BY72" i="19"/>
  <c r="BY61" i="19"/>
  <c r="BY54" i="19"/>
  <c r="BY47" i="19"/>
  <c r="BY75" i="19"/>
  <c r="BY59" i="19"/>
  <c r="BY81" i="19"/>
  <c r="BY83" i="19"/>
  <c r="BY63" i="19"/>
  <c r="BY30" i="19"/>
  <c r="BY60" i="19"/>
  <c r="BY27" i="19"/>
  <c r="BZ7" i="19"/>
  <c r="BY69" i="19"/>
  <c r="BY53" i="19"/>
  <c r="BY49" i="19"/>
  <c r="BY36" i="19"/>
  <c r="BY31" i="19"/>
  <c r="BY55" i="19"/>
  <c r="BY11" i="19"/>
  <c r="BY50" i="19"/>
  <c r="BY40" i="19"/>
  <c r="BY43" i="19"/>
  <c r="BY34" i="19"/>
  <c r="BY58" i="19"/>
  <c r="BY44" i="19"/>
  <c r="BY45" i="19"/>
  <c r="BY70" i="19"/>
  <c r="BY32" i="19"/>
  <c r="BY15" i="19"/>
  <c r="BY14" i="19"/>
  <c r="BY9" i="19"/>
  <c r="BY23" i="19"/>
  <c r="BY48" i="19"/>
  <c r="BY13" i="19"/>
  <c r="BY56" i="19"/>
  <c r="BY37" i="19"/>
  <c r="BY22" i="19"/>
  <c r="BY46" i="19"/>
  <c r="BY39" i="19"/>
  <c r="BY35" i="19"/>
  <c r="BY33" i="19"/>
  <c r="BY41" i="19"/>
  <c r="BY38" i="19"/>
  <c r="BY12" i="19"/>
  <c r="BY26" i="19"/>
  <c r="BY29" i="19"/>
  <c r="BY25" i="19"/>
  <c r="BY78" i="19"/>
  <c r="BY65" i="19"/>
  <c r="BY42" i="19"/>
  <c r="BY28" i="19"/>
  <c r="BY24" i="19"/>
  <c r="BZ103" i="19" l="1"/>
  <c r="BZ77" i="19"/>
  <c r="BZ79" i="19"/>
  <c r="BZ73" i="19"/>
  <c r="BZ121" i="19"/>
  <c r="BZ80" i="19"/>
  <c r="BZ60" i="19"/>
  <c r="BZ81" i="19"/>
  <c r="BZ68" i="19"/>
  <c r="BZ57" i="19"/>
  <c r="BZ69" i="19"/>
  <c r="BZ71" i="19"/>
  <c r="BZ76" i="19"/>
  <c r="BZ64" i="19"/>
  <c r="BZ85" i="19"/>
  <c r="BZ72" i="19"/>
  <c r="BZ66" i="19"/>
  <c r="BZ61" i="19"/>
  <c r="BZ49" i="19"/>
  <c r="BZ44" i="19"/>
  <c r="BZ75" i="19"/>
  <c r="BZ59" i="19"/>
  <c r="BZ67" i="19"/>
  <c r="BZ48" i="19"/>
  <c r="BZ82" i="19"/>
  <c r="BZ63" i="19"/>
  <c r="BZ50" i="19"/>
  <c r="BZ14" i="19"/>
  <c r="BZ54" i="19"/>
  <c r="BZ52" i="19"/>
  <c r="BZ45" i="19"/>
  <c r="BZ56" i="19"/>
  <c r="BZ29" i="19"/>
  <c r="BZ70" i="19"/>
  <c r="BZ43" i="19"/>
  <c r="BZ83" i="19"/>
  <c r="BZ55" i="19"/>
  <c r="BZ11" i="19"/>
  <c r="BZ40" i="19"/>
  <c r="BZ34" i="19"/>
  <c r="BZ58" i="19"/>
  <c r="BZ51" i="19"/>
  <c r="BZ32" i="19"/>
  <c r="BZ65" i="19"/>
  <c r="BZ42" i="19"/>
  <c r="BZ47" i="19"/>
  <c r="BZ37" i="19"/>
  <c r="BZ15" i="19"/>
  <c r="BZ46" i="19"/>
  <c r="BZ39" i="19"/>
  <c r="BZ22" i="19"/>
  <c r="BZ13" i="19"/>
  <c r="BZ35" i="19"/>
  <c r="BZ33" i="19"/>
  <c r="BZ30" i="19"/>
  <c r="BZ62" i="19"/>
  <c r="BZ41" i="19"/>
  <c r="BZ9" i="19"/>
  <c r="BZ38" i="19"/>
  <c r="BZ23" i="19"/>
  <c r="BZ12" i="19"/>
  <c r="BZ31" i="19"/>
  <c r="BZ28" i="19"/>
  <c r="BZ84" i="19"/>
  <c r="BZ74" i="19"/>
  <c r="BZ27" i="19"/>
  <c r="BZ26" i="19"/>
  <c r="BZ24" i="19"/>
  <c r="BZ53" i="19"/>
  <c r="BZ36" i="19"/>
  <c r="BZ25" i="19"/>
  <c r="BZ78"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C2" authorId="0" shapeId="0" xr:uid="{00000000-0006-0000-0100-000001000000}">
      <text>
        <r>
          <rPr>
            <b/>
            <sz val="8"/>
            <rFont val="宋体"/>
            <family val="3"/>
            <charset val="134"/>
          </rPr>
          <t>作者:</t>
        </r>
        <r>
          <rPr>
            <sz val="8"/>
            <rFont val="宋体"/>
            <family val="3"/>
            <charset val="134"/>
          </rPr>
          <t xml:space="preserve">
请输入下周一日期</t>
        </r>
      </text>
    </comment>
  </commentList>
</comments>
</file>

<file path=xl/sharedStrings.xml><?xml version="1.0" encoding="utf-8"?>
<sst xmlns="http://schemas.openxmlformats.org/spreadsheetml/2006/main" count="692" uniqueCount="334">
  <si>
    <t>关于此甘特图</t>
  </si>
  <si>
    <t xml:space="preserve">使用此甘特图模板使项目可视化，跟踪项目。首先，在“里程碑描述”部分中输入你正在处理的任务，然后输入每个任务的详细信息。数据将自动进行更新，你可轻松插入新任务或使用滚动条滚动浏览日程表。 </t>
  </si>
  <si>
    <t xml:space="preserve">• 使用“进度”可通过添加百分比数字来添加已完成的项目量。
• 在“开始日期”添加项目的启动日期。
• 通过在“天数”字段中填写完成项目所需的天数来完成计算。 </t>
  </si>
  <si>
    <t>计划开始日期</t>
  </si>
  <si>
    <t>编号</t>
  </si>
  <si>
    <t>任务描述</t>
  </si>
  <si>
    <t>子任务描述</t>
  </si>
  <si>
    <t>交付物/主要任务</t>
  </si>
  <si>
    <t>方式</t>
  </si>
  <si>
    <t>会议地点</t>
  </si>
  <si>
    <t>BOS</t>
  </si>
  <si>
    <t>百疆</t>
  </si>
  <si>
    <t>时间</t>
  </si>
  <si>
    <t>计划结束日期</t>
  </si>
  <si>
    <t>甲方双方项目组成员搭建</t>
  </si>
  <si>
    <t>会议纪要</t>
  </si>
  <si>
    <t>约会议及预定会议室</t>
  </si>
  <si>
    <t>项目启动会</t>
  </si>
  <si>
    <t>百疆总部及线上</t>
  </si>
  <si>
    <t>李洪波、宗永祥、许超、朱智</t>
  </si>
  <si>
    <t>全体项目组成员</t>
  </si>
  <si>
    <t>集团组织结构业务现状调研</t>
  </si>
  <si>
    <t>百疆总部</t>
  </si>
  <si>
    <t>许超、张晓杰、朱智</t>
  </si>
  <si>
    <t>财务部、信息部</t>
  </si>
  <si>
    <t>集团财务及费用报销</t>
  </si>
  <si>
    <t>与飞书系统对接的业务现状调研</t>
  </si>
  <si>
    <t>IT现状及总部其他业务调研</t>
  </si>
  <si>
    <t>中国销售、采购、仓储流程业务现状调研（安徽和黑龙江）</t>
  </si>
  <si>
    <t>百疆总部线上</t>
  </si>
  <si>
    <t>销售部</t>
  </si>
  <si>
    <t>中国财务部门业务现状调研（安徽和黑龙江）</t>
  </si>
  <si>
    <t>总账、应收、应付、固定资产</t>
  </si>
  <si>
    <t>许超、张晓杰</t>
  </si>
  <si>
    <t>财务部</t>
  </si>
  <si>
    <t>菲律宾行业机、农用机业务现状调研</t>
  </si>
  <si>
    <t>菲律宾电商业务现状调研</t>
  </si>
  <si>
    <t>菲律宾零售门店业务现状调研</t>
  </si>
  <si>
    <t>菲律宾仓储部门业务现状调研</t>
  </si>
  <si>
    <t>仓储部</t>
  </si>
  <si>
    <t>菲律宾现有IT系统现状调研</t>
  </si>
  <si>
    <t>经营管理分析报表</t>
  </si>
  <si>
    <t>菲律宾财务及经营分析报表业务现状调研</t>
  </si>
  <si>
    <t>帛丝顾问内部项目总结归纳</t>
  </si>
  <si>
    <t>项目标题</t>
  </si>
  <si>
    <t>公司名称: 德马科技SAP项目整体计划</t>
  </si>
  <si>
    <t>图例：</t>
  </si>
  <si>
    <t>正常</t>
  </si>
  <si>
    <t>低风险</t>
  </si>
  <si>
    <t>中风险</t>
  </si>
  <si>
    <t>高风险</t>
  </si>
  <si>
    <t>未分配</t>
  </si>
  <si>
    <t>项目主管</t>
  </si>
  <si>
    <t>项目开始日期：</t>
  </si>
  <si>
    <t>滚动增量：</t>
  </si>
  <si>
    <t xml:space="preserve"> </t>
  </si>
  <si>
    <t>里程碑描述</t>
  </si>
  <si>
    <t>类别</t>
  </si>
  <si>
    <t>主导方</t>
  </si>
  <si>
    <t>交付文档</t>
  </si>
  <si>
    <t>进度</t>
  </si>
  <si>
    <t>开始</t>
  </si>
  <si>
    <t>天数</t>
  </si>
  <si>
    <t>完成期</t>
  </si>
  <si>
    <t>一、</t>
  </si>
  <si>
    <t>项目准备阶段</t>
  </si>
  <si>
    <t>里程碑</t>
  </si>
  <si>
    <t>项目建立和人员配备</t>
  </si>
  <si>
    <t>步入正轨</t>
  </si>
  <si>
    <t xml:space="preserve">  1.1.1</t>
  </si>
  <si>
    <t>项目组成员确定</t>
  </si>
  <si>
    <t>双方</t>
  </si>
  <si>
    <t>项目组成员清单</t>
  </si>
  <si>
    <t xml:space="preserve">  1.1.2</t>
  </si>
  <si>
    <t>项目启动大会</t>
  </si>
  <si>
    <t>德马</t>
  </si>
  <si>
    <t xml:space="preserve">  1.1.3</t>
  </si>
  <si>
    <t>项目总体计划确定</t>
  </si>
  <si>
    <t>测试系统的搭建</t>
  </si>
  <si>
    <t>1.2.1</t>
  </si>
  <si>
    <t>系统登录方式调试</t>
  </si>
  <si>
    <t>帛丝</t>
  </si>
  <si>
    <t>1.2.2</t>
  </si>
  <si>
    <t>DEMO基础数据准备</t>
  </si>
  <si>
    <t>SAP L2基本概念培训</t>
  </si>
  <si>
    <t>目标</t>
  </si>
  <si>
    <t>1.3.1</t>
  </si>
  <si>
    <t>PP基本概念培训及考试</t>
  </si>
  <si>
    <t>培训资料</t>
  </si>
  <si>
    <t>1.3.2</t>
  </si>
  <si>
    <t>FICO基本概念培训及考试</t>
  </si>
  <si>
    <t>1.3.3</t>
  </si>
  <si>
    <t>MM基本概念培训及考试</t>
  </si>
  <si>
    <t>1.3.4</t>
  </si>
  <si>
    <t>SD基本概念培训及考试</t>
  </si>
  <si>
    <t>1.3.5</t>
  </si>
  <si>
    <t>PS基本概念培训及考试</t>
  </si>
  <si>
    <t>1.3.6</t>
  </si>
  <si>
    <t>VC培训及DEMO搭建</t>
  </si>
  <si>
    <t>二、</t>
  </si>
  <si>
    <t>探索阶段</t>
  </si>
  <si>
    <t>业务蓝图讨论及编制</t>
  </si>
  <si>
    <t>2.1.1</t>
  </si>
  <si>
    <t>业务现状调研分析</t>
  </si>
  <si>
    <t>2.1.2</t>
  </si>
  <si>
    <t>高层访谈</t>
  </si>
  <si>
    <t>2.1.3</t>
  </si>
  <si>
    <t>SAP最佳业务实践培训</t>
  </si>
  <si>
    <t>2.1.4</t>
  </si>
  <si>
    <t>未来业务蓝图讨论</t>
  </si>
  <si>
    <t>2.1.4.1</t>
  </si>
  <si>
    <t>组织架构规划</t>
  </si>
  <si>
    <t>系统组织架构图</t>
  </si>
  <si>
    <t>2.1.4.2</t>
  </si>
  <si>
    <t>蓝图流程讨论</t>
  </si>
  <si>
    <t>2.1.4.3</t>
  </si>
  <si>
    <t>第三方系统功能及对接方案</t>
  </si>
  <si>
    <t>对接方按文档</t>
  </si>
  <si>
    <t>2.1.4.4</t>
  </si>
  <si>
    <t>必要开发项清单</t>
  </si>
  <si>
    <t>开发清单</t>
  </si>
  <si>
    <t>2.1.5</t>
  </si>
  <si>
    <t>数据治理</t>
  </si>
  <si>
    <t>主数据收集模板</t>
  </si>
  <si>
    <t>2.1.5.1</t>
  </si>
  <si>
    <t>物料主数据规则讨论定义</t>
  </si>
  <si>
    <t>物料主数据规则</t>
  </si>
  <si>
    <t>2.1.5.2</t>
  </si>
  <si>
    <t>VC相关数据规则规划定义</t>
  </si>
  <si>
    <t>VC数据规则</t>
  </si>
  <si>
    <t>2.1.5.3</t>
  </si>
  <si>
    <t>数据收集模版准备</t>
  </si>
  <si>
    <t>数据收集模板</t>
  </si>
  <si>
    <t>2.1.5.4</t>
  </si>
  <si>
    <t>数据收集计划</t>
  </si>
  <si>
    <t>2.1.5.5</t>
  </si>
  <si>
    <t>数据收集模版培训</t>
  </si>
  <si>
    <t>2.1.5.6</t>
  </si>
  <si>
    <t>数据收集任务下达</t>
  </si>
  <si>
    <t>2.1.6</t>
  </si>
  <si>
    <t>基于蓝图的未来系统展示及流程培训</t>
  </si>
  <si>
    <t>2.1.7</t>
  </si>
  <si>
    <t>蓝图文档编制</t>
  </si>
  <si>
    <t>蓝图文档</t>
  </si>
  <si>
    <t>2.1.8</t>
  </si>
  <si>
    <t>蓝图汇报</t>
  </si>
  <si>
    <t>2.1.8.1</t>
  </si>
  <si>
    <t>蓝图汇报资料准备</t>
  </si>
  <si>
    <t>2.1.8.2</t>
  </si>
  <si>
    <t>蓝图汇报PPT</t>
  </si>
  <si>
    <t>三、</t>
  </si>
  <si>
    <t>实现阶段</t>
  </si>
  <si>
    <t>系统配置</t>
  </si>
  <si>
    <t>3.1.1</t>
  </si>
  <si>
    <t>各模块系统配置和测试</t>
  </si>
  <si>
    <t>3.1.2</t>
  </si>
  <si>
    <t>系统配置文档编写</t>
  </si>
  <si>
    <t>系统配置手册</t>
  </si>
  <si>
    <t>系统开发（表单、增强、功能、接口）</t>
  </si>
  <si>
    <t>3.2.1</t>
  </si>
  <si>
    <t>开发说明书编写</t>
  </si>
  <si>
    <t>开发说明书</t>
  </si>
  <si>
    <t>3.2.2</t>
  </si>
  <si>
    <t>表单、增强、功能开发</t>
  </si>
  <si>
    <t>3.2.3</t>
  </si>
  <si>
    <t>CPI部署</t>
  </si>
  <si>
    <t>3.2.4</t>
  </si>
  <si>
    <t>供应商平台及条码系统部署</t>
  </si>
  <si>
    <t>3.2.5</t>
  </si>
  <si>
    <t>接口开发</t>
  </si>
  <si>
    <t>3.2.6</t>
  </si>
  <si>
    <t>开发测试</t>
  </si>
  <si>
    <t>关键用户培训</t>
  </si>
  <si>
    <t>3.3.1</t>
  </si>
  <si>
    <t>培训计划制定</t>
  </si>
  <si>
    <t>培训计划</t>
  </si>
  <si>
    <t>3.3.2</t>
  </si>
  <si>
    <t>系统操作培训</t>
  </si>
  <si>
    <t>3.3.3</t>
  </si>
  <si>
    <t>用户操作手册编写</t>
  </si>
  <si>
    <t>用户操作手册</t>
  </si>
  <si>
    <t>3.3.4</t>
  </si>
  <si>
    <t>培训考核</t>
  </si>
  <si>
    <t>单元测试</t>
  </si>
  <si>
    <t>3.4.1</t>
  </si>
  <si>
    <t>单元测试脚本编制</t>
  </si>
  <si>
    <t>单元测试脚本</t>
  </si>
  <si>
    <t>3.4.2</t>
  </si>
  <si>
    <t>系统单元测试</t>
  </si>
  <si>
    <t>单元测试报告</t>
  </si>
  <si>
    <t>3.4.3</t>
  </si>
  <si>
    <t>单元测试问题跟踪调整</t>
  </si>
  <si>
    <t>问题跟踪表</t>
  </si>
  <si>
    <t>集成测试</t>
  </si>
  <si>
    <t>3.5.1</t>
  </si>
  <si>
    <t>集成测试脚本编写</t>
  </si>
  <si>
    <t>集成测试脚本</t>
  </si>
  <si>
    <t>3.5.2</t>
  </si>
  <si>
    <t>集成测试数据准备</t>
  </si>
  <si>
    <t>3.5.3</t>
  </si>
  <si>
    <t>系统集成测试</t>
  </si>
  <si>
    <t>集成测试报告</t>
  </si>
  <si>
    <t>3.5.4</t>
  </si>
  <si>
    <t>集成测试问题跟踪调整</t>
  </si>
  <si>
    <t>3.5.5</t>
  </si>
  <si>
    <t>补充集成测试</t>
  </si>
  <si>
    <t>静态数据收集</t>
  </si>
  <si>
    <t>3.6.1</t>
  </si>
  <si>
    <t>物料基本数据收集（第一轮）</t>
  </si>
  <si>
    <t>数据收集表</t>
  </si>
  <si>
    <t>3.6.2</t>
  </si>
  <si>
    <t>BOM和工艺数据收集（第一轮）</t>
  </si>
  <si>
    <t>3.6.3</t>
  </si>
  <si>
    <t>VC相关数据收集（第一轮）</t>
  </si>
  <si>
    <t>3.6.4</t>
  </si>
  <si>
    <t>其它数据收集（第一轮）</t>
  </si>
  <si>
    <t>3.6.5</t>
  </si>
  <si>
    <t>数据校验（第一轮）</t>
  </si>
  <si>
    <t>3.6.6</t>
  </si>
  <si>
    <t>物料基本数据收集（第二轮）</t>
  </si>
  <si>
    <t>3.6.7</t>
  </si>
  <si>
    <t>BOM和工艺数据收集（第二轮）</t>
  </si>
  <si>
    <t>3.6.8</t>
  </si>
  <si>
    <t>VC相关数据收集（第二轮）</t>
  </si>
  <si>
    <t>3.6.9</t>
  </si>
  <si>
    <t>其它数据收集（第二轮）</t>
  </si>
  <si>
    <t>3.6.10</t>
  </si>
  <si>
    <t>数据校验（第二轮）</t>
  </si>
  <si>
    <t>3.6.11</t>
  </si>
  <si>
    <t>数据导入测试</t>
  </si>
  <si>
    <t>3.6.12</t>
  </si>
  <si>
    <t>错误数据修正</t>
  </si>
  <si>
    <t>用户权限收集</t>
  </si>
  <si>
    <t>3.7.1</t>
  </si>
  <si>
    <t>用户权限收集模板制定</t>
  </si>
  <si>
    <t>用户权限收集表</t>
  </si>
  <si>
    <t>3.7.2</t>
  </si>
  <si>
    <t>用户权限清单</t>
  </si>
  <si>
    <t>四、</t>
  </si>
  <si>
    <t>部署上线阶段</t>
  </si>
  <si>
    <t>上线策略制订</t>
  </si>
  <si>
    <t>4.1.1</t>
  </si>
  <si>
    <t>上线切换策略制订</t>
  </si>
  <si>
    <t>系统切换策略</t>
  </si>
  <si>
    <t>4.1.2</t>
  </si>
  <si>
    <t>上线切换策略培训</t>
  </si>
  <si>
    <t>用户权限测试</t>
  </si>
  <si>
    <t>4.2.1</t>
  </si>
  <si>
    <t>最终用户权限设置</t>
  </si>
  <si>
    <t>4.2.2</t>
  </si>
  <si>
    <t>最终用户权限测试</t>
  </si>
  <si>
    <t>权限测试报告</t>
  </si>
  <si>
    <t>最终用户培训</t>
  </si>
  <si>
    <t>4.3.1</t>
  </si>
  <si>
    <t>确定最终用户培训策略及计划</t>
  </si>
  <si>
    <t>4.3.2</t>
  </si>
  <si>
    <t>准备最终用户培训资料</t>
  </si>
  <si>
    <t>4.3.3</t>
  </si>
  <si>
    <t>4.3.4</t>
  </si>
  <si>
    <t>最终用户考试</t>
  </si>
  <si>
    <t>最终用户考核表</t>
  </si>
  <si>
    <t>生产系统部署</t>
  </si>
  <si>
    <t>4.4.1</t>
  </si>
  <si>
    <t>配置传输</t>
  </si>
  <si>
    <t>4.4.2</t>
  </si>
  <si>
    <t>开发传输</t>
  </si>
  <si>
    <t>4.4.3</t>
  </si>
  <si>
    <t>用户权限传输</t>
  </si>
  <si>
    <t>4.4.4</t>
  </si>
  <si>
    <t>接口切换部署</t>
  </si>
  <si>
    <t>4.4.5</t>
  </si>
  <si>
    <t>供应商平台及条码系统切换部署</t>
  </si>
  <si>
    <t>最终版静态数据收集及导入</t>
  </si>
  <si>
    <t>4.5.1</t>
  </si>
  <si>
    <t>最终版静态数据整理提交</t>
  </si>
  <si>
    <t>4.5.2</t>
  </si>
  <si>
    <t>数据校验整理</t>
  </si>
  <si>
    <t>4.5.3</t>
  </si>
  <si>
    <t>最终版静态数据导入</t>
  </si>
  <si>
    <t>4.5.4</t>
  </si>
  <si>
    <t>新增数据补录</t>
  </si>
  <si>
    <t>动态业务数据收集和导入</t>
  </si>
  <si>
    <t>4.6.1</t>
  </si>
  <si>
    <t>未清单据收集</t>
  </si>
  <si>
    <t>未清数据收集清单</t>
  </si>
  <si>
    <t>4.6.2</t>
  </si>
  <si>
    <t>库存盘点和数据整理</t>
  </si>
  <si>
    <t>4.6.3</t>
  </si>
  <si>
    <t>库存对帐和确认，并提交期初库存数据</t>
  </si>
  <si>
    <t>期初库存清单</t>
  </si>
  <si>
    <t>4.6.4</t>
  </si>
  <si>
    <t>期初库存上载及校核</t>
  </si>
  <si>
    <t>4.6.5</t>
  </si>
  <si>
    <t>期初财务各科目余额数据整理并提交</t>
  </si>
  <si>
    <t>4.6.6</t>
  </si>
  <si>
    <t>期初财务各科目余额数据导入</t>
  </si>
  <si>
    <t>财务科目余额清单</t>
  </si>
  <si>
    <t>4.6.7</t>
  </si>
  <si>
    <t>未清单据导入或录入</t>
  </si>
  <si>
    <t>4.6.8</t>
  </si>
  <si>
    <t>其它财务数据提交及导入</t>
  </si>
  <si>
    <t>数据清单</t>
  </si>
  <si>
    <t>五、</t>
  </si>
  <si>
    <t>运行支持阶段</t>
  </si>
  <si>
    <t>上线系统运行</t>
  </si>
  <si>
    <t>5.1.1</t>
  </si>
  <si>
    <t>业务单据补录</t>
  </si>
  <si>
    <t>5.1.2</t>
  </si>
  <si>
    <t>正常业务开展跟踪</t>
  </si>
  <si>
    <t>上线后用户支持</t>
  </si>
  <si>
    <t>5.2.1</t>
  </si>
  <si>
    <t>上线后最终用户再培训</t>
  </si>
  <si>
    <t>5.2.2</t>
  </si>
  <si>
    <t>系统报表培训</t>
  </si>
  <si>
    <t>5.2.3</t>
  </si>
  <si>
    <t>上线后问题清单收集并处理</t>
  </si>
  <si>
    <t>问题清单</t>
  </si>
  <si>
    <t>技术知识转移</t>
  </si>
  <si>
    <t>5.3.1</t>
  </si>
  <si>
    <t>系统配置培训</t>
  </si>
  <si>
    <t>5.3.2</t>
  </si>
  <si>
    <t>系统运维培训</t>
  </si>
  <si>
    <t>首月月结支持</t>
  </si>
  <si>
    <t>月结报告</t>
  </si>
  <si>
    <t>客户签署阶段交付文档，项目结束</t>
  </si>
  <si>
    <t>5.5.1</t>
  </si>
  <si>
    <t>项目文档交接</t>
  </si>
  <si>
    <t>项目文档清单</t>
  </si>
  <si>
    <t>5.5.2</t>
  </si>
  <si>
    <t>项目验收签核</t>
  </si>
  <si>
    <t>验收报告</t>
  </si>
  <si>
    <t>周数</t>
    <phoneticPr fontId="52" type="noConversion"/>
  </si>
  <si>
    <t>W1</t>
    <phoneticPr fontId="52" type="noConversion"/>
  </si>
  <si>
    <t>W2</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</si>
</sst>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76" formatCode="#,##0_);\(#,##0\)"/>
    <numFmt numFmtId="177" formatCode="d"/>
    <numFmt numFmtId="178" formatCode="yyyy&quot;年&quot;m&quot;月&quot;d&quot;日&quot;;@"/>
    <numFmt numFmtId="179" formatCode="m&quot;月&quot;d&quot;日&quot;;@"/>
    <numFmt numFmtId="180" formatCode="mmm\-dd"/>
    <numFmt numFmtId="181" formatCode="[$-804]aaaa;@"/>
    <numFmt numFmtId="182" formatCode="m/d;@"/>
    <numFmt numFmtId="183" formatCode="h:mm;@"/>
    <numFmt numFmtId="184" formatCode="yy/mm/dd"/>
  </numFmts>
  <fonts count="54">
    <font>
      <sz val="11"/>
      <color theme="1"/>
      <name val="Microsoft YaHei UI"/>
      <charset val="134"/>
    </font>
    <font>
      <sz val="11"/>
      <color theme="1"/>
      <name val="Microsoft YaHei Light"/>
      <family val="1"/>
    </font>
    <font>
      <sz val="11"/>
      <color theme="0"/>
      <name val="Microsoft YaHei Light"/>
      <family val="2"/>
    </font>
    <font>
      <sz val="11"/>
      <name val="Microsoft YaHei Light"/>
      <family val="2"/>
    </font>
    <font>
      <b/>
      <sz val="11"/>
      <color theme="1"/>
      <name val="Microsoft YaHei Light"/>
      <family val="2"/>
    </font>
    <font>
      <b/>
      <sz val="26"/>
      <name val="Microsoft YaHei Light"/>
      <family val="2"/>
    </font>
    <font>
      <sz val="14"/>
      <name val="Microsoft YaHei Light"/>
      <family val="2"/>
    </font>
    <font>
      <b/>
      <sz val="22"/>
      <name val="Microsoft YaHei Light"/>
      <family val="2"/>
    </font>
    <font>
      <b/>
      <sz val="20"/>
      <name val="Microsoft YaHei Light"/>
      <family val="2"/>
    </font>
    <font>
      <b/>
      <sz val="11"/>
      <name val="Microsoft YaHei Light"/>
      <family val="2"/>
    </font>
    <font>
      <b/>
      <sz val="16"/>
      <name val="Microsoft YaHei Light"/>
      <family val="2"/>
    </font>
    <font>
      <b/>
      <sz val="14"/>
      <color theme="0"/>
      <name val="Microsoft YaHei Light"/>
      <family val="2"/>
    </font>
    <font>
      <b/>
      <sz val="14"/>
      <name val="Microsoft YaHei Light"/>
      <family val="2"/>
    </font>
    <font>
      <b/>
      <sz val="16"/>
      <color rgb="FF000000"/>
      <name val="Microsoft YaHei Light"/>
      <family val="2"/>
    </font>
    <font>
      <sz val="16"/>
      <color rgb="FF000000"/>
      <name val="Microsoft YaHei Light"/>
      <family val="2"/>
    </font>
    <font>
      <sz val="16"/>
      <color theme="1"/>
      <name val="Microsoft YaHei Light"/>
      <family val="2"/>
    </font>
    <font>
      <sz val="10"/>
      <name val="Microsoft YaHei Light"/>
      <family val="2"/>
    </font>
    <font>
      <b/>
      <sz val="11"/>
      <color theme="0" tint="-4.9989318521683403E-2"/>
      <name val="Microsoft YaHei Light"/>
      <family val="2"/>
    </font>
    <font>
      <b/>
      <sz val="10"/>
      <color theme="0"/>
      <name val="Microsoft YaHei Light"/>
      <family val="2"/>
    </font>
    <font>
      <sz val="12"/>
      <color indexed="8"/>
      <name val="微软雅黑"/>
      <family val="2"/>
      <charset val="134"/>
    </font>
    <font>
      <sz val="8"/>
      <color indexed="8"/>
      <name val="微软雅黑"/>
      <family val="2"/>
      <charset val="134"/>
    </font>
    <font>
      <sz val="11"/>
      <color theme="1"/>
      <name val="微软雅黑"/>
      <family val="2"/>
      <charset val="134"/>
    </font>
    <font>
      <b/>
      <sz val="12"/>
      <name val="微软雅黑"/>
      <family val="2"/>
      <charset val="134"/>
    </font>
    <font>
      <sz val="9"/>
      <name val="微软雅黑"/>
      <family val="2"/>
      <charset val="134"/>
    </font>
    <font>
      <sz val="8"/>
      <name val="微软雅黑"/>
      <family val="2"/>
      <charset val="134"/>
    </font>
    <font>
      <b/>
      <sz val="12"/>
      <color indexed="10"/>
      <name val="微软雅黑"/>
      <family val="2"/>
      <charset val="134"/>
    </font>
    <font>
      <sz val="18"/>
      <name val="微软雅黑"/>
      <family val="2"/>
      <charset val="134"/>
    </font>
    <font>
      <sz val="8"/>
      <color indexed="9"/>
      <name val="微软雅黑"/>
      <family val="2"/>
      <charset val="134"/>
    </font>
    <font>
      <b/>
      <sz val="11"/>
      <color indexed="10"/>
      <name val="微软雅黑"/>
      <family val="2"/>
      <charset val="134"/>
    </font>
    <font>
      <sz val="12"/>
      <name val="微软雅黑"/>
      <family val="2"/>
      <charset val="134"/>
    </font>
    <font>
      <b/>
      <sz val="7"/>
      <name val="微软雅黑"/>
      <family val="2"/>
      <charset val="134"/>
    </font>
    <font>
      <b/>
      <sz val="8"/>
      <name val="微软雅黑"/>
      <family val="2"/>
      <charset val="134"/>
    </font>
    <font>
      <b/>
      <u/>
      <sz val="8"/>
      <name val="微软雅黑"/>
      <family val="2"/>
      <charset val="134"/>
    </font>
    <font>
      <b/>
      <sz val="8"/>
      <color indexed="9"/>
      <name val="微软雅黑"/>
      <family val="2"/>
      <charset val="134"/>
    </font>
    <font>
      <sz val="9"/>
      <color indexed="9"/>
      <name val="微软雅黑"/>
      <family val="2"/>
      <charset val="134"/>
    </font>
    <font>
      <sz val="20"/>
      <name val="宋体"/>
      <family val="3"/>
      <charset val="134"/>
      <scheme val="major"/>
    </font>
    <font>
      <sz val="10"/>
      <name val="宋体"/>
      <family val="3"/>
      <charset val="134"/>
      <scheme val="minor"/>
    </font>
    <font>
      <sz val="20"/>
      <name val="Microsoft YaHei UI"/>
      <family val="2"/>
      <charset val="134"/>
    </font>
    <font>
      <sz val="22"/>
      <name val="Microsoft YaHei UI"/>
      <family val="2"/>
      <charset val="134"/>
    </font>
    <font>
      <b/>
      <sz val="24"/>
      <color theme="0"/>
      <name val="Microsoft YaHei UI"/>
      <family val="2"/>
      <charset val="134"/>
    </font>
    <font>
      <sz val="20"/>
      <color theme="8" tint="0.59999389629810485"/>
      <name val="Microsoft YaHei UI"/>
      <family val="2"/>
      <charset val="134"/>
    </font>
    <font>
      <b/>
      <sz val="22"/>
      <name val="Microsoft YaHei UI"/>
      <family val="2"/>
      <charset val="134"/>
    </font>
    <font>
      <sz val="14"/>
      <name val="Microsoft YaHei UI"/>
      <family val="2"/>
      <charset val="134"/>
    </font>
    <font>
      <sz val="10"/>
      <name val="Microsoft YaHei UI"/>
      <family val="2"/>
      <charset val="134"/>
    </font>
    <font>
      <sz val="11"/>
      <name val="Microsoft YaHei UI"/>
      <family val="2"/>
      <charset val="134"/>
    </font>
    <font>
      <b/>
      <sz val="22"/>
      <color theme="1" tint="0.34998626667073579"/>
      <name val="Microsoft YaHei UI"/>
      <family val="2"/>
      <charset val="134"/>
    </font>
    <font>
      <sz val="14"/>
      <color theme="1"/>
      <name val="Microsoft YaHei UI"/>
      <family val="2"/>
      <charset val="134"/>
    </font>
    <font>
      <sz val="11"/>
      <color theme="0"/>
      <name val="Microsoft YaHei UI"/>
      <family val="2"/>
      <charset val="134"/>
    </font>
    <font>
      <sz val="12"/>
      <name val="宋体"/>
      <family val="3"/>
      <charset val="134"/>
    </font>
    <font>
      <b/>
      <sz val="8"/>
      <name val="宋体"/>
      <family val="3"/>
      <charset val="134"/>
    </font>
    <font>
      <sz val="8"/>
      <name val="宋体"/>
      <family val="3"/>
      <charset val="134"/>
    </font>
    <font>
      <sz val="11"/>
      <color theme="1"/>
      <name val="Microsoft YaHei UI"/>
      <family val="2"/>
      <charset val="134"/>
    </font>
    <font>
      <sz val="9"/>
      <name val="Microsoft YaHei UI"/>
      <family val="2"/>
      <charset val="134"/>
    </font>
    <font>
      <sz val="9"/>
      <name val="微软雅黑"/>
      <family val="2"/>
      <charset val="134"/>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6"/>
        <bgColor indexed="64"/>
      </patternFill>
    </fill>
    <fill>
      <patternFill patternType="solid">
        <fgColor theme="9"/>
        <bgColor indexed="64"/>
      </patternFill>
    </fill>
    <fill>
      <patternFill patternType="solid">
        <fgColor theme="5"/>
        <bgColor indexed="64"/>
      </patternFill>
    </fill>
    <fill>
      <patternFill patternType="solid">
        <fgColor theme="7" tint="-0.249977111117893"/>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1" tint="0.14996795556505021"/>
        <bgColor indexed="64"/>
      </patternFill>
    </fill>
    <fill>
      <patternFill patternType="solid">
        <fgColor indexed="9"/>
        <bgColor indexed="64"/>
      </patternFill>
    </fill>
    <fill>
      <patternFill patternType="solid">
        <fgColor indexed="55"/>
        <bgColor indexed="64"/>
      </patternFill>
    </fill>
    <fill>
      <patternFill patternType="solid">
        <fgColor theme="9" tint="-0.499984740745262"/>
        <bgColor indexed="64"/>
      </patternFill>
    </fill>
  </fills>
  <borders count="32">
    <border>
      <left/>
      <right/>
      <top/>
      <bottom/>
      <diagonal/>
    </border>
    <border>
      <left/>
      <right/>
      <top/>
      <bottom style="thin">
        <color theme="0" tint="-0.499984740745262"/>
      </bottom>
      <diagonal/>
    </border>
    <border>
      <left/>
      <right style="thin">
        <color theme="0" tint="-0.34998626667073579"/>
      </right>
      <top/>
      <bottom/>
      <diagonal/>
    </border>
    <border>
      <left style="thin">
        <color theme="0" tint="-0.34998626667073579"/>
      </left>
      <right/>
      <top style="thin">
        <color theme="0" tint="-0.499984740745262"/>
      </top>
      <bottom/>
      <diagonal/>
    </border>
    <border>
      <left/>
      <right/>
      <top style="thin">
        <color theme="0" tint="-0.499984740745262"/>
      </top>
      <bottom/>
      <diagonal/>
    </border>
    <border>
      <left/>
      <right style="thin">
        <color theme="0" tint="-0.34998626667073579"/>
      </right>
      <top style="thin">
        <color theme="0" tint="-0.499984740745262"/>
      </top>
      <bottom/>
      <diagonal/>
    </border>
    <border>
      <left style="thin">
        <color theme="0" tint="-0.34998626667073579"/>
      </left>
      <right/>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auto="1"/>
      </left>
      <right/>
      <top/>
      <bottom/>
      <diagonal/>
    </border>
    <border>
      <left/>
      <right style="thin">
        <color auto="1"/>
      </right>
      <top/>
      <bottom/>
      <diagonal/>
    </border>
    <border>
      <left style="thin">
        <color theme="0" tint="-0.14990691854609822"/>
      </left>
      <right style="thin">
        <color theme="0" tint="-0.14990691854609822"/>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theme="0" tint="-0.14996795556505021"/>
      </right>
      <top style="thin">
        <color theme="0" tint="-0.14996795556505021"/>
      </top>
      <bottom style="thin">
        <color theme="0" tint="-0.14996795556505021"/>
      </bottom>
      <diagonal/>
    </border>
    <border>
      <left style="thin">
        <color auto="1"/>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style="medium">
        <color auto="1"/>
      </top>
      <bottom style="thin">
        <color auto="1"/>
      </bottom>
      <diagonal/>
    </border>
    <border>
      <left style="medium">
        <color auto="1"/>
      </left>
      <right style="thin">
        <color auto="1"/>
      </right>
      <top style="medium">
        <color auto="1"/>
      </top>
      <bottom/>
      <diagonal/>
    </border>
    <border>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s>
  <cellStyleXfs count="10">
    <xf numFmtId="0" fontId="0" fillId="0" borderId="0"/>
    <xf numFmtId="9" fontId="51" fillId="0" borderId="0" applyFont="0" applyFill="0" applyBorder="0" applyProtection="0">
      <alignment horizontal="center" vertical="center"/>
    </xf>
    <xf numFmtId="176" fontId="51" fillId="0" borderId="0" applyFont="0" applyFill="0" applyBorder="0" applyProtection="0">
      <alignment horizontal="center" vertical="center"/>
    </xf>
    <xf numFmtId="0" fontId="45" fillId="0" borderId="0" applyNumberFormat="0" applyFill="0" applyBorder="0" applyAlignment="0" applyProtection="0"/>
    <xf numFmtId="0" fontId="46" fillId="0" borderId="0" applyNumberFormat="0" applyFill="0" applyAlignment="0" applyProtection="0"/>
    <xf numFmtId="0" fontId="51" fillId="0" borderId="0" applyNumberFormat="0" applyFill="0" applyProtection="0">
      <alignment horizontal="right" vertical="center" indent="1"/>
    </xf>
    <xf numFmtId="0" fontId="47" fillId="4" borderId="0" applyNumberFormat="0" applyBorder="0" applyAlignment="0" applyProtection="0"/>
    <xf numFmtId="0" fontId="48" fillId="0" borderId="0">
      <alignment vertical="center"/>
    </xf>
    <xf numFmtId="0" fontId="47" fillId="0" borderId="0"/>
    <xf numFmtId="14" fontId="51" fillId="0" borderId="0" applyFont="0" applyFill="0" applyBorder="0">
      <alignment horizontal="center" vertical="center"/>
    </xf>
  </cellStyleXfs>
  <cellXfs count="159">
    <xf numFmtId="0" fontId="0" fillId="0" borderId="0" xfId="0"/>
    <xf numFmtId="0" fontId="1" fillId="0" borderId="0" xfId="0" applyFont="1" applyAlignment="1">
      <alignment vertical="center"/>
    </xf>
    <xf numFmtId="0" fontId="2" fillId="2" borderId="0" xfId="8" applyFont="1" applyFill="1"/>
    <xf numFmtId="0" fontId="3" fillId="2" borderId="0" xfId="8" applyFont="1" applyFill="1" applyAlignment="1">
      <alignment horizontal="right"/>
    </xf>
    <xf numFmtId="0" fontId="1" fillId="2" borderId="0" xfId="0" applyFont="1" applyFill="1"/>
    <xf numFmtId="0" fontId="1" fillId="2" borderId="0" xfId="0" applyFont="1" applyFill="1" applyAlignment="1">
      <alignment horizontal="center"/>
    </xf>
    <xf numFmtId="0" fontId="4" fillId="2" borderId="0" xfId="0" applyFont="1" applyFill="1" applyAlignment="1">
      <alignment horizontal="center" vertical="center"/>
    </xf>
    <xf numFmtId="0" fontId="1" fillId="0" borderId="0" xfId="0" applyFont="1"/>
    <xf numFmtId="0" fontId="2" fillId="2" borderId="0" xfId="8" applyFont="1" applyFill="1" applyAlignment="1">
      <alignment wrapText="1"/>
    </xf>
    <xf numFmtId="0" fontId="3" fillId="2" borderId="0" xfId="8" applyFont="1" applyFill="1" applyAlignment="1">
      <alignment horizontal="right" wrapText="1"/>
    </xf>
    <xf numFmtId="0" fontId="3" fillId="3" borderId="0" xfId="0" applyFont="1" applyFill="1"/>
    <xf numFmtId="0" fontId="7" fillId="2" borderId="0" xfId="3" applyFont="1" applyFill="1" applyBorder="1" applyAlignment="1">
      <alignment horizontal="left" vertical="center"/>
    </xf>
    <xf numFmtId="0" fontId="8" fillId="2" borderId="0" xfId="0" applyFont="1" applyFill="1" applyAlignment="1">
      <alignment horizontal="left" vertical="center"/>
    </xf>
    <xf numFmtId="0" fontId="3" fillId="2" borderId="0" xfId="0" applyFont="1" applyFill="1" applyAlignment="1">
      <alignment horizontal="center" vertical="center"/>
    </xf>
    <xf numFmtId="0" fontId="3" fillId="2" borderId="0" xfId="0" applyFont="1" applyFill="1" applyAlignment="1">
      <alignment vertical="center"/>
    </xf>
    <xf numFmtId="0" fontId="9" fillId="2" borderId="0" xfId="0" applyFont="1" applyFill="1" applyAlignment="1">
      <alignment horizontal="center" vertical="center"/>
    </xf>
    <xf numFmtId="0" fontId="6" fillId="2" borderId="0" xfId="0" applyFont="1" applyFill="1" applyAlignment="1">
      <alignment horizontal="center" vertical="center"/>
    </xf>
    <xf numFmtId="0" fontId="3" fillId="0" borderId="0" xfId="0" applyFont="1" applyAlignment="1">
      <alignment vertical="center"/>
    </xf>
    <xf numFmtId="0" fontId="6" fillId="0" borderId="0" xfId="0" applyFont="1" applyAlignment="1">
      <alignment vertical="center"/>
    </xf>
    <xf numFmtId="0" fontId="10" fillId="2" borderId="0" xfId="4" applyFont="1" applyFill="1" applyAlignment="1">
      <alignment horizontal="left" vertical="center" indent="2"/>
    </xf>
    <xf numFmtId="0" fontId="6" fillId="2" borderId="0" xfId="4" applyFont="1" applyFill="1" applyAlignment="1">
      <alignment horizontal="left" vertical="center" indent="2"/>
    </xf>
    <xf numFmtId="0" fontId="3" fillId="2" borderId="0" xfId="0" applyFont="1" applyFill="1" applyAlignment="1">
      <alignment horizontal="left" vertical="center" indent="2"/>
    </xf>
    <xf numFmtId="0" fontId="3" fillId="2" borderId="0" xfId="0" applyFont="1" applyFill="1" applyAlignment="1">
      <alignment horizontal="center"/>
    </xf>
    <xf numFmtId="0" fontId="3" fillId="2" borderId="0" xfId="0" applyFont="1" applyFill="1" applyAlignment="1">
      <alignment horizontal="right" vertical="center"/>
    </xf>
    <xf numFmtId="0" fontId="3" fillId="0" borderId="0" xfId="0" applyFont="1"/>
    <xf numFmtId="0" fontId="10" fillId="2" borderId="0" xfId="0" applyFont="1" applyFill="1" applyAlignment="1">
      <alignment horizontal="left" vertical="center" indent="2"/>
    </xf>
    <xf numFmtId="0" fontId="3" fillId="2" borderId="0" xfId="0" applyFont="1" applyFill="1"/>
    <xf numFmtId="0" fontId="3" fillId="2" borderId="0" xfId="5" applyFont="1" applyFill="1" applyAlignment="1">
      <alignment horizontal="left" vertical="center" indent="2"/>
    </xf>
    <xf numFmtId="14" fontId="3" fillId="2" borderId="0" xfId="9" applyFont="1" applyFill="1" applyBorder="1" applyAlignment="1">
      <alignment horizontal="left" vertical="center"/>
    </xf>
    <xf numFmtId="14" fontId="3" fillId="2" borderId="0" xfId="9" applyFont="1" applyFill="1" applyBorder="1">
      <alignment horizontal="center" vertical="center"/>
    </xf>
    <xf numFmtId="14" fontId="3" fillId="2" borderId="0" xfId="9" applyFont="1" applyFill="1" applyBorder="1" applyAlignment="1">
      <alignment horizontal="left" vertical="center" indent="2"/>
    </xf>
    <xf numFmtId="0" fontId="10" fillId="0" borderId="1" xfId="0" applyFont="1" applyBorder="1" applyAlignment="1">
      <alignment vertical="center"/>
    </xf>
    <xf numFmtId="0" fontId="10" fillId="2" borderId="1" xfId="0" applyFont="1" applyFill="1" applyBorder="1" applyAlignment="1">
      <alignment vertical="center"/>
    </xf>
    <xf numFmtId="0" fontId="13" fillId="0" borderId="1" xfId="0" applyFont="1" applyBorder="1" applyAlignment="1">
      <alignment vertical="center"/>
    </xf>
    <xf numFmtId="0" fontId="14" fillId="0" borderId="1" xfId="0" applyFont="1" applyBorder="1" applyAlignment="1">
      <alignment vertical="center"/>
    </xf>
    <xf numFmtId="0" fontId="15" fillId="0" borderId="1" xfId="0" applyFont="1" applyBorder="1"/>
    <xf numFmtId="0" fontId="3" fillId="2" borderId="0" xfId="0" applyFont="1" applyFill="1" applyAlignment="1">
      <alignment horizontal="left" vertical="center"/>
    </xf>
    <xf numFmtId="0" fontId="3" fillId="0" borderId="2" xfId="0" applyFont="1" applyBorder="1"/>
    <xf numFmtId="177" fontId="16" fillId="9" borderId="3" xfId="0" applyNumberFormat="1" applyFont="1" applyFill="1" applyBorder="1" applyAlignment="1">
      <alignment horizontal="center" vertical="center"/>
    </xf>
    <xf numFmtId="177" fontId="16" fillId="9" borderId="4" xfId="0" applyNumberFormat="1" applyFont="1" applyFill="1" applyBorder="1" applyAlignment="1">
      <alignment horizontal="center" vertical="center"/>
    </xf>
    <xf numFmtId="177" fontId="16" fillId="9" borderId="5" xfId="0" applyNumberFormat="1" applyFont="1" applyFill="1" applyBorder="1" applyAlignment="1">
      <alignment horizontal="center" vertical="center"/>
    </xf>
    <xf numFmtId="14" fontId="16" fillId="9" borderId="6" xfId="0" applyNumberFormat="1" applyFont="1" applyFill="1" applyBorder="1" applyAlignment="1">
      <alignment horizontal="center" vertical="center"/>
    </xf>
    <xf numFmtId="14" fontId="16" fillId="9" borderId="0" xfId="0" applyNumberFormat="1" applyFont="1" applyFill="1" applyAlignment="1">
      <alignment horizontal="center" vertical="center"/>
    </xf>
    <xf numFmtId="14" fontId="16" fillId="9" borderId="7" xfId="0" applyNumberFormat="1" applyFont="1" applyFill="1" applyBorder="1" applyAlignment="1">
      <alignment horizontal="center" vertical="center"/>
    </xf>
    <xf numFmtId="14" fontId="16" fillId="2" borderId="0" xfId="0" applyNumberFormat="1" applyFont="1" applyFill="1" applyAlignment="1">
      <alignment horizontal="center" vertical="center"/>
    </xf>
    <xf numFmtId="14" fontId="16" fillId="9" borderId="8" xfId="0" applyNumberFormat="1" applyFont="1" applyFill="1" applyBorder="1" applyAlignment="1">
      <alignment horizontal="center" vertical="center"/>
    </xf>
    <xf numFmtId="14" fontId="16" fillId="9" borderId="2" xfId="0" applyNumberFormat="1" applyFont="1" applyFill="1" applyBorder="1" applyAlignment="1">
      <alignment horizontal="center" vertical="center"/>
    </xf>
    <xf numFmtId="0" fontId="4" fillId="10" borderId="9" xfId="0" applyFont="1" applyFill="1" applyBorder="1" applyAlignment="1">
      <alignment horizontal="right" vertical="center"/>
    </xf>
    <xf numFmtId="0" fontId="17" fillId="10" borderId="10" xfId="0" applyFont="1" applyFill="1" applyBorder="1" applyAlignment="1">
      <alignment horizontal="left" vertical="center" indent="1"/>
    </xf>
    <xf numFmtId="0" fontId="17" fillId="10" borderId="10" xfId="0" applyFont="1" applyFill="1" applyBorder="1" applyAlignment="1">
      <alignment horizontal="center" vertical="center" wrapText="1"/>
    </xf>
    <xf numFmtId="0" fontId="17" fillId="10" borderId="11" xfId="0" applyFont="1" applyFill="1" applyBorder="1" applyAlignment="1">
      <alignment horizontal="center" vertical="center" wrapText="1"/>
    </xf>
    <xf numFmtId="0" fontId="18" fillId="0" borderId="2" xfId="0" applyFont="1" applyBorder="1" applyAlignment="1">
      <alignment horizontal="center" vertical="center" wrapText="1"/>
    </xf>
    <xf numFmtId="0" fontId="16" fillId="9" borderId="12" xfId="0" applyFont="1" applyFill="1" applyBorder="1" applyAlignment="1">
      <alignment horizontal="center" vertical="center" shrinkToFit="1"/>
    </xf>
    <xf numFmtId="0" fontId="3" fillId="2" borderId="13" xfId="8" applyFont="1" applyFill="1" applyBorder="1" applyAlignment="1">
      <alignment horizontal="right"/>
    </xf>
    <xf numFmtId="0" fontId="1" fillId="2" borderId="0" xfId="0" applyFont="1" applyFill="1" applyAlignment="1">
      <alignment horizontal="left" wrapText="1" indent="2"/>
    </xf>
    <xf numFmtId="9" fontId="1" fillId="2" borderId="0" xfId="1" applyFont="1" applyFill="1" applyBorder="1">
      <alignment horizontal="center" vertical="center"/>
    </xf>
    <xf numFmtId="0" fontId="1" fillId="2" borderId="0" xfId="0" applyFont="1" applyFill="1" applyAlignment="1">
      <alignment horizontal="center" vertical="center" wrapText="1"/>
    </xf>
    <xf numFmtId="9" fontId="4" fillId="2" borderId="0" xfId="1" applyFont="1" applyFill="1" applyBorder="1">
      <alignment horizontal="center" vertical="center"/>
    </xf>
    <xf numFmtId="14" fontId="1" fillId="2" borderId="0" xfId="9" applyFont="1" applyFill="1" applyBorder="1">
      <alignment horizontal="center" vertical="center"/>
    </xf>
    <xf numFmtId="176" fontId="1" fillId="2" borderId="0" xfId="2" applyFont="1" applyFill="1" applyBorder="1">
      <alignment horizontal="center" vertical="center"/>
    </xf>
    <xf numFmtId="176" fontId="1" fillId="2" borderId="14" xfId="2" applyFont="1" applyFill="1" applyBorder="1">
      <alignment horizontal="center" vertical="center"/>
    </xf>
    <xf numFmtId="0" fontId="1" fillId="0" borderId="15" xfId="0" applyFont="1" applyBorder="1" applyAlignment="1">
      <alignment vertical="center"/>
    </xf>
    <xf numFmtId="0" fontId="1" fillId="2" borderId="15" xfId="0" applyFont="1" applyFill="1" applyBorder="1" applyAlignment="1">
      <alignment vertical="center"/>
    </xf>
    <xf numFmtId="0" fontId="9" fillId="2" borderId="9" xfId="8" applyFont="1" applyFill="1" applyBorder="1" applyAlignment="1">
      <alignment horizontal="right" wrapText="1"/>
    </xf>
    <xf numFmtId="0" fontId="4" fillId="2" borderId="10" xfId="0" applyFont="1" applyFill="1" applyBorder="1"/>
    <xf numFmtId="0" fontId="9" fillId="2" borderId="10" xfId="0" applyFont="1" applyFill="1" applyBorder="1" applyAlignment="1">
      <alignment horizontal="center" vertical="center"/>
    </xf>
    <xf numFmtId="9" fontId="9" fillId="2" borderId="10" xfId="1" applyFont="1" applyFill="1" applyBorder="1">
      <alignment horizontal="center" vertical="center"/>
    </xf>
    <xf numFmtId="14" fontId="9" fillId="2" borderId="10" xfId="9" applyFont="1" applyFill="1" applyBorder="1">
      <alignment horizontal="center" vertical="center"/>
    </xf>
    <xf numFmtId="176" fontId="9" fillId="2" borderId="10" xfId="2" applyFont="1" applyFill="1" applyBorder="1">
      <alignment horizontal="center" vertical="center"/>
    </xf>
    <xf numFmtId="14" fontId="9" fillId="2" borderId="11" xfId="9" applyFont="1" applyFill="1" applyBorder="1">
      <alignment horizontal="center" vertical="center"/>
    </xf>
    <xf numFmtId="0" fontId="3" fillId="0" borderId="0" xfId="0" applyFont="1" applyAlignment="1">
      <alignment horizontal="center" vertical="center"/>
    </xf>
    <xf numFmtId="0" fontId="1" fillId="0" borderId="16" xfId="0" applyFont="1" applyBorder="1" applyAlignment="1">
      <alignment horizontal="center" vertical="center"/>
    </xf>
    <xf numFmtId="0" fontId="1" fillId="2" borderId="16" xfId="0" applyFont="1" applyFill="1" applyBorder="1" applyAlignment="1">
      <alignment horizontal="center" vertical="center"/>
    </xf>
    <xf numFmtId="0" fontId="1" fillId="2" borderId="10" xfId="0" applyFont="1" applyFill="1" applyBorder="1" applyAlignment="1">
      <alignment horizontal="center" vertical="center"/>
    </xf>
    <xf numFmtId="0" fontId="3" fillId="2" borderId="10" xfId="0" applyFont="1" applyFill="1" applyBorder="1" applyAlignment="1">
      <alignment horizontal="center" vertical="center"/>
    </xf>
    <xf numFmtId="14" fontId="3" fillId="2" borderId="10" xfId="9" applyFont="1" applyFill="1" applyBorder="1">
      <alignment horizontal="center" vertical="center"/>
    </xf>
    <xf numFmtId="176" fontId="3" fillId="2" borderId="10" xfId="2" applyFont="1" applyFill="1" applyBorder="1">
      <alignment horizontal="center" vertical="center"/>
    </xf>
    <xf numFmtId="14" fontId="3" fillId="2" borderId="11" xfId="9" applyFont="1" applyFill="1" applyBorder="1">
      <alignment horizontal="center" vertical="center"/>
    </xf>
    <xf numFmtId="0" fontId="3" fillId="2" borderId="13" xfId="8" applyFont="1" applyFill="1" applyBorder="1" applyAlignment="1">
      <alignment horizontal="right" wrapText="1"/>
    </xf>
    <xf numFmtId="9" fontId="9" fillId="2" borderId="0" xfId="1" applyFont="1" applyFill="1" applyBorder="1">
      <alignment horizontal="center" vertical="center"/>
    </xf>
    <xf numFmtId="176" fontId="3" fillId="2" borderId="0" xfId="2" applyFont="1" applyFill="1" applyBorder="1">
      <alignment horizontal="center" vertical="center"/>
    </xf>
    <xf numFmtId="14" fontId="3" fillId="2" borderId="14" xfId="9" applyFont="1" applyFill="1" applyBorder="1">
      <alignment horizontal="center" vertical="center"/>
    </xf>
    <xf numFmtId="0" fontId="3" fillId="2" borderId="17" xfId="8" applyFont="1" applyFill="1" applyBorder="1" applyAlignment="1">
      <alignment horizontal="right" wrapText="1"/>
    </xf>
    <xf numFmtId="0" fontId="1" fillId="2" borderId="18" xfId="0" applyFont="1" applyFill="1" applyBorder="1"/>
    <xf numFmtId="0" fontId="3" fillId="2" borderId="18" xfId="0" applyFont="1" applyFill="1" applyBorder="1" applyAlignment="1">
      <alignment horizontal="center" vertical="center"/>
    </xf>
    <xf numFmtId="9" fontId="9" fillId="2" borderId="18" xfId="1" applyFont="1" applyFill="1" applyBorder="1">
      <alignment horizontal="center" vertical="center"/>
    </xf>
    <xf numFmtId="14" fontId="3" fillId="2" borderId="18" xfId="9" applyFont="1" applyFill="1" applyBorder="1">
      <alignment horizontal="center" vertical="center"/>
    </xf>
    <xf numFmtId="176" fontId="3" fillId="2" borderId="18" xfId="2" applyFont="1" applyFill="1" applyBorder="1">
      <alignment horizontal="center" vertical="center"/>
    </xf>
    <xf numFmtId="14" fontId="3" fillId="2" borderId="19" xfId="9" applyFont="1" applyFill="1" applyBorder="1">
      <alignment horizontal="center" vertical="center"/>
    </xf>
    <xf numFmtId="0" fontId="9" fillId="2" borderId="9" xfId="8" applyFont="1" applyFill="1" applyBorder="1" applyAlignment="1">
      <alignment horizontal="right"/>
    </xf>
    <xf numFmtId="0" fontId="3" fillId="2" borderId="17" xfId="8" applyFont="1" applyFill="1" applyBorder="1" applyAlignment="1">
      <alignment horizontal="right"/>
    </xf>
    <xf numFmtId="0" fontId="9" fillId="2" borderId="13" xfId="8" applyFont="1" applyFill="1" applyBorder="1" applyAlignment="1">
      <alignment horizontal="right"/>
    </xf>
    <xf numFmtId="0" fontId="4" fillId="2" borderId="0" xfId="0" applyFont="1" applyFill="1"/>
    <xf numFmtId="14" fontId="9" fillId="2" borderId="0" xfId="9" applyFont="1" applyFill="1" applyBorder="1">
      <alignment horizontal="center" vertical="center"/>
    </xf>
    <xf numFmtId="176" fontId="9" fillId="2" borderId="0" xfId="2" applyFont="1" applyFill="1" applyBorder="1">
      <alignment horizontal="center" vertical="center"/>
    </xf>
    <xf numFmtId="14" fontId="9" fillId="2" borderId="14" xfId="9" applyFont="1" applyFill="1" applyBorder="1">
      <alignment horizontal="center" vertical="center"/>
    </xf>
    <xf numFmtId="0" fontId="4" fillId="0" borderId="0" xfId="0" applyFont="1"/>
    <xf numFmtId="0" fontId="1" fillId="0" borderId="20" xfId="0" applyFont="1" applyBorder="1" applyAlignment="1">
      <alignment horizontal="center" vertical="center"/>
    </xf>
    <xf numFmtId="0" fontId="9" fillId="2" borderId="17" xfId="8" applyFont="1" applyFill="1" applyBorder="1" applyAlignment="1">
      <alignment horizontal="right"/>
    </xf>
    <xf numFmtId="0" fontId="4" fillId="2" borderId="18" xfId="0" applyFont="1" applyFill="1" applyBorder="1"/>
    <xf numFmtId="0" fontId="19" fillId="11" borderId="0" xfId="0" applyFont="1" applyFill="1" applyAlignment="1">
      <alignment vertical="center"/>
    </xf>
    <xf numFmtId="0" fontId="20" fillId="11" borderId="0" xfId="0" applyFont="1" applyFill="1" applyAlignment="1">
      <alignment vertical="center"/>
    </xf>
    <xf numFmtId="0" fontId="21" fillId="11" borderId="0" xfId="0" applyFont="1" applyFill="1" applyAlignment="1">
      <alignment horizontal="center" vertical="center"/>
    </xf>
    <xf numFmtId="0" fontId="21" fillId="11" borderId="0" xfId="0" applyFont="1" applyFill="1" applyAlignment="1">
      <alignment vertical="center"/>
    </xf>
    <xf numFmtId="0" fontId="22" fillId="11" borderId="21" xfId="7" applyFont="1" applyFill="1" applyBorder="1" applyAlignment="1">
      <alignment horizontal="center" vertical="center"/>
    </xf>
    <xf numFmtId="0" fontId="23" fillId="11" borderId="22" xfId="7" applyFont="1" applyFill="1" applyBorder="1" applyAlignment="1">
      <alignment horizontal="center" vertical="center"/>
    </xf>
    <xf numFmtId="0" fontId="24" fillId="11" borderId="22" xfId="7" applyFont="1" applyFill="1" applyBorder="1" applyAlignment="1">
      <alignment horizontal="center" vertical="center"/>
    </xf>
    <xf numFmtId="0" fontId="24" fillId="11" borderId="23" xfId="7" applyFont="1" applyFill="1" applyBorder="1" applyAlignment="1">
      <alignment horizontal="center" vertical="center"/>
    </xf>
    <xf numFmtId="178" fontId="25" fillId="11" borderId="21" xfId="7" applyNumberFormat="1" applyFont="1" applyFill="1" applyBorder="1" applyAlignment="1">
      <alignment horizontal="center" vertical="center"/>
    </xf>
    <xf numFmtId="0" fontId="26" fillId="11" borderId="0" xfId="7" applyFont="1" applyFill="1" applyAlignment="1">
      <alignment horizontal="center" vertical="center"/>
    </xf>
    <xf numFmtId="0" fontId="24" fillId="11" borderId="0" xfId="7" applyFont="1" applyFill="1" applyAlignment="1">
      <alignment horizontal="center" vertical="center"/>
    </xf>
    <xf numFmtId="0" fontId="27" fillId="11" borderId="0" xfId="7" applyFont="1" applyFill="1" applyAlignment="1">
      <alignment horizontal="center" vertical="center"/>
    </xf>
    <xf numFmtId="0" fontId="24" fillId="11" borderId="24" xfId="7" applyFont="1" applyFill="1" applyBorder="1" applyAlignment="1">
      <alignment horizontal="center" vertical="center"/>
    </xf>
    <xf numFmtId="179" fontId="28" fillId="11" borderId="25" xfId="7" applyNumberFormat="1" applyFont="1" applyFill="1" applyBorder="1" applyAlignment="1">
      <alignment horizontal="center" vertical="center"/>
    </xf>
    <xf numFmtId="180" fontId="22" fillId="11" borderId="0" xfId="7" applyNumberFormat="1" applyFont="1" applyFill="1" applyAlignment="1">
      <alignment horizontal="left" vertical="center"/>
    </xf>
    <xf numFmtId="0" fontId="29" fillId="11" borderId="0" xfId="7" applyFont="1" applyFill="1" applyAlignment="1">
      <alignment horizontal="left" vertical="center"/>
    </xf>
    <xf numFmtId="0" fontId="29" fillId="11" borderId="0" xfId="7" applyFont="1" applyFill="1" applyAlignment="1">
      <alignment horizontal="center" vertical="center"/>
    </xf>
    <xf numFmtId="179" fontId="30" fillId="11" borderId="26" xfId="7" applyNumberFormat="1" applyFont="1" applyFill="1" applyBorder="1" applyAlignment="1">
      <alignment horizontal="center" vertical="center"/>
    </xf>
    <xf numFmtId="179" fontId="30" fillId="11" borderId="22" xfId="7" applyNumberFormat="1" applyFont="1" applyFill="1" applyBorder="1" applyAlignment="1">
      <alignment horizontal="center" vertical="center"/>
    </xf>
    <xf numFmtId="179" fontId="30" fillId="11" borderId="27" xfId="7" applyNumberFormat="1" applyFont="1" applyFill="1" applyBorder="1" applyAlignment="1">
      <alignment horizontal="center" vertical="center"/>
    </xf>
    <xf numFmtId="0" fontId="31" fillId="12" borderId="28" xfId="7" applyFont="1" applyFill="1" applyBorder="1" applyAlignment="1">
      <alignment horizontal="center" vertical="center" wrapText="1"/>
    </xf>
    <xf numFmtId="0" fontId="31" fillId="12" borderId="21" xfId="7" applyFont="1" applyFill="1" applyBorder="1" applyAlignment="1">
      <alignment horizontal="center" vertical="center" wrapText="1"/>
    </xf>
    <xf numFmtId="0" fontId="32" fillId="12" borderId="21" xfId="7" applyFont="1" applyFill="1" applyBorder="1" applyAlignment="1">
      <alignment horizontal="center" vertical="center" wrapText="1"/>
    </xf>
    <xf numFmtId="181" fontId="33" fillId="12" borderId="21" xfId="7" applyNumberFormat="1" applyFont="1" applyFill="1" applyBorder="1" applyAlignment="1">
      <alignment horizontal="center" vertical="center" wrapText="1"/>
    </xf>
    <xf numFmtId="181" fontId="33" fillId="12" borderId="29" xfId="7" applyNumberFormat="1" applyFont="1" applyFill="1" applyBorder="1" applyAlignment="1">
      <alignment horizontal="center" vertical="center" wrapText="1"/>
    </xf>
    <xf numFmtId="182" fontId="23" fillId="0" borderId="30" xfId="7" applyNumberFormat="1" applyFont="1" applyBorder="1" applyAlignment="1">
      <alignment horizontal="center" vertical="center" wrapText="1"/>
    </xf>
    <xf numFmtId="184" fontId="34" fillId="0" borderId="21" xfId="7" applyNumberFormat="1" applyFont="1" applyBorder="1" applyAlignment="1">
      <alignment horizontal="center" vertical="center" wrapText="1"/>
    </xf>
    <xf numFmtId="184" fontId="34" fillId="0" borderId="31" xfId="7" applyNumberFormat="1" applyFont="1" applyBorder="1" applyAlignment="1">
      <alignment horizontal="center" vertical="center" wrapText="1"/>
    </xf>
    <xf numFmtId="0" fontId="35" fillId="0" borderId="0" xfId="0" applyFont="1"/>
    <xf numFmtId="0" fontId="36" fillId="0" borderId="0" xfId="0" applyFont="1" applyAlignment="1">
      <alignment vertical="top"/>
    </xf>
    <xf numFmtId="0" fontId="36" fillId="0" borderId="0" xfId="0" applyFont="1"/>
    <xf numFmtId="0" fontId="37" fillId="0" borderId="0" xfId="0" applyFont="1"/>
    <xf numFmtId="0" fontId="38" fillId="0" borderId="0" xfId="4" applyFont="1" applyFill="1" applyAlignment="1">
      <alignment vertical="center"/>
    </xf>
    <xf numFmtId="0" fontId="37" fillId="13" borderId="0" xfId="0" applyFont="1" applyFill="1"/>
    <xf numFmtId="0" fontId="37" fillId="3" borderId="0" xfId="0" applyFont="1" applyFill="1"/>
    <xf numFmtId="0" fontId="40" fillId="3" borderId="0" xfId="0" applyFont="1" applyFill="1"/>
    <xf numFmtId="0" fontId="41" fillId="3" borderId="0" xfId="4" applyFont="1" applyFill="1" applyAlignment="1">
      <alignment vertical="center"/>
    </xf>
    <xf numFmtId="0" fontId="43" fillId="0" borderId="0" xfId="0" applyFont="1"/>
    <xf numFmtId="0" fontId="43" fillId="3" borderId="0" xfId="0" applyFont="1" applyFill="1"/>
    <xf numFmtId="0" fontId="44" fillId="3" borderId="0" xfId="0" applyFont="1" applyFill="1" applyAlignment="1">
      <alignment wrapText="1"/>
    </xf>
    <xf numFmtId="0" fontId="43" fillId="0" borderId="0" xfId="0" applyFont="1" applyAlignment="1">
      <alignment vertical="top"/>
    </xf>
    <xf numFmtId="0" fontId="53" fillId="0" borderId="30" xfId="7" applyFont="1" applyBorder="1" applyAlignment="1">
      <alignment horizontal="center" vertical="center" wrapText="1"/>
    </xf>
    <xf numFmtId="0" fontId="53" fillId="0" borderId="21" xfId="7" applyFont="1" applyBorder="1" applyAlignment="1">
      <alignment horizontal="center" vertical="center" wrapText="1"/>
    </xf>
    <xf numFmtId="0" fontId="53" fillId="0" borderId="21" xfId="7" applyFont="1" applyBorder="1" applyAlignment="1">
      <alignment vertical="center" wrapText="1"/>
    </xf>
    <xf numFmtId="0" fontId="53" fillId="0" borderId="21" xfId="7" applyFont="1" applyBorder="1" applyAlignment="1">
      <alignment horizontal="left" vertical="center" wrapText="1"/>
    </xf>
    <xf numFmtId="0" fontId="53" fillId="0" borderId="30" xfId="7" applyFont="1" applyBorder="1" applyAlignment="1">
      <alignment horizontal="left" vertical="center" wrapText="1"/>
    </xf>
    <xf numFmtId="182" fontId="53" fillId="0" borderId="30" xfId="7" applyNumberFormat="1" applyFont="1" applyBorder="1" applyAlignment="1">
      <alignment horizontal="center" vertical="center" wrapText="1"/>
    </xf>
    <xf numFmtId="183" fontId="53" fillId="0" borderId="17" xfId="7" applyNumberFormat="1" applyFont="1" applyBorder="1" applyAlignment="1">
      <alignment horizontal="center" vertical="center" wrapText="1"/>
    </xf>
    <xf numFmtId="0" fontId="22" fillId="11" borderId="21" xfId="7" applyFont="1" applyFill="1" applyBorder="1" applyAlignment="1">
      <alignment horizontal="center" vertical="center"/>
    </xf>
    <xf numFmtId="0" fontId="39" fillId="13" borderId="0" xfId="4" applyFont="1" applyFill="1" applyAlignment="1">
      <alignment horizontal="left" vertical="center"/>
    </xf>
    <xf numFmtId="0" fontId="42" fillId="3" borderId="0" xfId="4" applyFont="1" applyFill="1" applyAlignment="1">
      <alignment horizontal="left" vertical="center" wrapText="1"/>
    </xf>
    <xf numFmtId="0" fontId="11" fillId="7" borderId="0" xfId="0" applyFont="1" applyFill="1" applyAlignment="1">
      <alignment horizontal="center" vertical="center"/>
    </xf>
    <xf numFmtId="0" fontId="12" fillId="8" borderId="0" xfId="0" applyFont="1" applyFill="1" applyAlignment="1">
      <alignment horizontal="center" vertical="center"/>
    </xf>
    <xf numFmtId="0" fontId="5" fillId="3" borderId="0" xfId="3" applyFont="1" applyFill="1" applyAlignment="1">
      <alignment horizontal="left" vertical="center" indent="1"/>
    </xf>
    <xf numFmtId="0" fontId="6" fillId="3" borderId="0" xfId="0" applyFont="1" applyFill="1" applyAlignment="1">
      <alignment horizontal="center" vertical="center"/>
    </xf>
    <xf numFmtId="0" fontId="3" fillId="3" borderId="0" xfId="0" applyFont="1" applyFill="1" applyAlignment="1">
      <alignment horizontal="center" vertical="center"/>
    </xf>
    <xf numFmtId="0" fontId="11" fillId="4" borderId="0" xfId="6" applyFont="1" applyAlignment="1">
      <alignment horizontal="center" vertical="center"/>
    </xf>
    <xf numFmtId="0" fontId="11" fillId="5" borderId="0" xfId="0" applyFont="1" applyFill="1" applyAlignment="1">
      <alignment horizontal="center" vertical="center"/>
    </xf>
    <xf numFmtId="0" fontId="11" fillId="6" borderId="0" xfId="0" applyFont="1" applyFill="1" applyAlignment="1">
      <alignment horizontal="center" vertical="center"/>
    </xf>
  </cellXfs>
  <cellStyles count="10">
    <cellStyle name="Normal 4" xfId="7" xr:uid="{00000000-0005-0000-0000-000031000000}"/>
    <cellStyle name="zHiddenText" xfId="8" xr:uid="{00000000-0005-0000-0000-000032000000}"/>
    <cellStyle name="百分比" xfId="1" builtinId="5"/>
    <cellStyle name="标题" xfId="3" builtinId="15"/>
    <cellStyle name="标题 1" xfId="4" builtinId="16"/>
    <cellStyle name="标题 3" xfId="5" builtinId="18"/>
    <cellStyle name="常规" xfId="0" builtinId="0"/>
    <cellStyle name="千位分隔[0]" xfId="2" builtinId="6"/>
    <cellStyle name="日期" xfId="9" xr:uid="{00000000-0005-0000-0000-000033000000}"/>
    <cellStyle name="着色 3" xfId="6" builtinId="37"/>
  </cellStyles>
  <dxfs count="66">
    <dxf>
      <font>
        <b/>
        <i val="0"/>
        <color theme="0"/>
      </font>
      <border>
        <left style="thin">
          <color rgb="FFC00000"/>
        </left>
        <right style="thin">
          <color rgb="FFC00000"/>
        </right>
      </border>
    </dxf>
    <dxf>
      <font>
        <color auto="1"/>
      </font>
      <fill>
        <patternFill patternType="solid">
          <bgColor theme="0" tint="-0.14993743705557422"/>
        </patternFill>
      </fill>
      <border>
        <left/>
        <right/>
        <top/>
        <bottom style="thin">
          <color theme="0" tint="-0.34998626667073579"/>
        </bottom>
      </border>
    </dxf>
    <dxf>
      <fill>
        <patternFill patternType="solid">
          <bgColor theme="2" tint="-9.9917600024414813E-2"/>
        </patternFill>
      </fill>
      <border>
        <left/>
        <right/>
        <top/>
        <bottom/>
      </border>
    </dxf>
    <dxf>
      <fill>
        <patternFill patternType="solid">
          <bgColor theme="5"/>
        </patternFill>
      </fill>
      <border>
        <left/>
        <right/>
        <top/>
        <bottom/>
      </border>
    </dxf>
    <dxf>
      <fill>
        <patternFill patternType="solid">
          <bgColor theme="6"/>
        </patternFill>
      </fill>
      <border>
        <left/>
        <right/>
        <top/>
        <bottom/>
      </border>
    </dxf>
    <dxf>
      <fill>
        <patternFill patternType="solid">
          <bgColor theme="7" tint="-0.24994659260841701"/>
        </patternFill>
      </fill>
      <border>
        <left/>
        <right/>
        <top/>
        <bottom/>
      </border>
    </dxf>
    <dxf>
      <fill>
        <patternFill patternType="solid">
          <bgColor theme="9"/>
        </patternFill>
      </fill>
      <border>
        <left/>
        <right/>
        <top/>
        <bottom/>
      </border>
    </dxf>
    <dxf>
      <fill>
        <patternFill patternType="solid">
          <bgColor theme="2" tint="-9.9917600024414813E-2"/>
        </patternFill>
      </fill>
      <border>
        <left/>
        <right/>
        <top/>
        <bottom/>
      </border>
    </dxf>
    <dxf>
      <fill>
        <patternFill patternType="solid">
          <bgColor theme="5"/>
        </patternFill>
      </fill>
      <border>
        <left/>
        <right/>
        <top/>
        <bottom/>
      </border>
    </dxf>
    <dxf>
      <fill>
        <patternFill patternType="solid">
          <bgColor theme="6"/>
        </patternFill>
      </fill>
      <border>
        <left/>
        <right/>
        <top/>
        <bottom/>
      </border>
    </dxf>
    <dxf>
      <fill>
        <patternFill patternType="solid">
          <bgColor theme="7" tint="-0.24994659260841701"/>
        </patternFill>
      </fill>
      <border>
        <left/>
        <right/>
        <top/>
        <bottom/>
      </border>
    </dxf>
    <dxf>
      <fill>
        <patternFill patternType="solid">
          <bgColor theme="9"/>
        </patternFill>
      </fill>
      <border>
        <left/>
        <right/>
        <top/>
        <bottom/>
      </border>
    </dxf>
    <dxf>
      <font>
        <b/>
        <i val="0"/>
        <color theme="0"/>
      </font>
      <border>
        <left style="thin">
          <color rgb="FFC00000"/>
        </left>
        <right style="thin">
          <color rgb="FFC00000"/>
        </right>
      </border>
    </dxf>
    <dxf>
      <font>
        <color auto="1"/>
      </font>
      <fill>
        <patternFill patternType="solid">
          <bgColor theme="0" tint="-4.9989318521683403E-2"/>
        </patternFill>
      </fill>
      <border>
        <left/>
        <right/>
        <top/>
        <bottom style="thin">
          <color theme="0" tint="-0.34998626667073579"/>
        </bottom>
      </border>
    </dxf>
    <dxf>
      <font>
        <color auto="1"/>
      </font>
      <fill>
        <patternFill patternType="solid">
          <bgColor theme="0" tint="-0.14993743705557422"/>
        </patternFill>
      </fill>
      <border>
        <left/>
        <right/>
        <top/>
        <bottom style="thin">
          <color theme="0" tint="-0.34998626667073579"/>
        </bottom>
      </border>
    </dxf>
    <dxf>
      <font>
        <b/>
        <i val="0"/>
        <color theme="0"/>
      </font>
      <border>
        <left style="thin">
          <color rgb="FFC00000"/>
        </left>
        <right style="thin">
          <color rgb="FFC00000"/>
        </right>
      </border>
    </dxf>
    <dxf>
      <font>
        <b/>
        <i val="0"/>
        <color theme="0"/>
      </font>
      <border>
        <left style="thin">
          <color rgb="FFC00000"/>
        </left>
        <right style="thin">
          <color rgb="FFC00000"/>
        </right>
      </border>
    </dxf>
    <dxf>
      <fill>
        <patternFill patternType="solid">
          <bgColor theme="2" tint="-9.9917600024414813E-2"/>
        </patternFill>
      </fill>
      <border>
        <left/>
        <right/>
        <top/>
        <bottom/>
      </border>
    </dxf>
    <dxf>
      <fill>
        <patternFill patternType="solid">
          <bgColor theme="5"/>
        </patternFill>
      </fill>
      <border>
        <left/>
        <right/>
        <top/>
        <bottom/>
      </border>
    </dxf>
    <dxf>
      <fill>
        <patternFill patternType="solid">
          <bgColor theme="6"/>
        </patternFill>
      </fill>
      <border>
        <left/>
        <right/>
        <top/>
        <bottom/>
      </border>
    </dxf>
    <dxf>
      <fill>
        <patternFill patternType="solid">
          <bgColor theme="7" tint="-0.24994659260841701"/>
        </patternFill>
      </fill>
      <border>
        <left/>
        <right/>
        <top/>
        <bottom/>
      </border>
    </dxf>
    <dxf>
      <fill>
        <patternFill patternType="solid">
          <bgColor theme="9"/>
        </patternFill>
      </fill>
      <border>
        <left/>
        <right/>
        <top/>
        <bottom/>
      </border>
    </dxf>
    <dxf>
      <font>
        <b/>
        <i val="0"/>
        <color theme="0"/>
      </font>
      <border>
        <left style="thin">
          <color rgb="FFC00000"/>
        </left>
        <right style="thin">
          <color rgb="FFC00000"/>
        </right>
      </border>
    </dxf>
    <dxf>
      <font>
        <b/>
        <i val="0"/>
        <color theme="0"/>
      </font>
      <border>
        <left style="thin">
          <color rgb="FFC00000"/>
        </left>
        <right style="thin">
          <color rgb="FFC00000"/>
        </right>
      </border>
    </dxf>
    <dxf>
      <font>
        <b/>
        <i val="0"/>
        <color theme="0"/>
      </font>
      <border>
        <left style="thin">
          <color rgb="FFC00000"/>
        </left>
        <right style="thin">
          <color rgb="FFC00000"/>
        </right>
      </border>
    </dxf>
    <dxf>
      <font>
        <color indexed="22"/>
      </font>
      <fill>
        <patternFill patternType="solid">
          <bgColor indexed="22"/>
        </patternFill>
      </fill>
    </dxf>
    <dxf>
      <font>
        <color rgb="FF00FF00"/>
      </font>
      <fill>
        <patternFill patternType="solid">
          <bgColor rgb="FF00FF00"/>
        </patternFill>
      </fill>
    </dxf>
    <dxf>
      <font>
        <color rgb="FFB2B2B2"/>
      </font>
      <fill>
        <patternFill patternType="solid">
          <bgColor rgb="FFB2B2B2"/>
        </patternFill>
      </fill>
    </dxf>
    <dxf>
      <font>
        <color indexed="22"/>
      </font>
      <fill>
        <patternFill patternType="solid">
          <bgColor indexed="22"/>
        </patternFill>
      </fill>
    </dxf>
    <dxf>
      <font>
        <color rgb="FF00FF00"/>
      </font>
      <fill>
        <patternFill patternType="solid">
          <bgColor rgb="FF00FF00"/>
        </patternFill>
      </fill>
    </dxf>
    <dxf>
      <font>
        <color rgb="FFB2B2B2"/>
      </font>
      <fill>
        <patternFill patternType="solid">
          <bgColor rgb="FFB2B2B2"/>
        </patternFill>
      </fill>
    </dxf>
    <dxf>
      <fill>
        <patternFill patternType="solid">
          <bgColor theme="0" tint="-0.24994659260841701"/>
        </patternFill>
      </fill>
    </dxf>
    <dxf>
      <fill>
        <patternFill patternType="solid">
          <bgColor rgb="FFFF0000"/>
        </patternFill>
      </fill>
    </dxf>
    <dxf>
      <fill>
        <patternFill patternType="solid">
          <bgColor rgb="FF00FF00"/>
        </patternFill>
      </fill>
    </dxf>
    <dxf>
      <fill>
        <patternFill patternType="solid">
          <bgColor rgb="FFFFC000"/>
        </patternFill>
      </fill>
    </dxf>
    <dxf>
      <font>
        <color indexed="22"/>
      </font>
      <fill>
        <patternFill patternType="solid">
          <bgColor indexed="22"/>
        </patternFill>
      </fill>
    </dxf>
    <dxf>
      <font>
        <color rgb="FF00FF00"/>
      </font>
      <fill>
        <patternFill patternType="solid">
          <bgColor rgb="FF00FF00"/>
        </patternFill>
      </fill>
    </dxf>
    <dxf>
      <font>
        <color rgb="FFB2B2B2"/>
      </font>
      <fill>
        <patternFill patternType="solid">
          <bgColor rgb="FFB2B2B2"/>
        </patternFill>
      </fill>
    </dxf>
    <dxf>
      <font>
        <color indexed="22"/>
      </font>
      <fill>
        <patternFill patternType="solid">
          <bgColor indexed="22"/>
        </patternFill>
      </fill>
    </dxf>
    <dxf>
      <font>
        <color rgb="FF00FF00"/>
      </font>
      <fill>
        <patternFill patternType="solid">
          <bgColor rgb="FF00FF00"/>
        </patternFill>
      </fill>
    </dxf>
    <dxf>
      <font>
        <color rgb="FFB2B2B2"/>
      </font>
      <fill>
        <patternFill patternType="solid">
          <bgColor rgb="FFB2B2B2"/>
        </patternFill>
      </fill>
    </dxf>
    <dxf>
      <fill>
        <patternFill patternType="solid">
          <bgColor theme="0" tint="-0.24994659260841701"/>
        </patternFill>
      </fill>
    </dxf>
    <dxf>
      <fill>
        <patternFill patternType="solid">
          <bgColor rgb="FFFF0000"/>
        </patternFill>
      </fill>
    </dxf>
    <dxf>
      <fill>
        <patternFill patternType="solid">
          <bgColor rgb="FF00FF00"/>
        </patternFill>
      </fill>
    </dxf>
    <dxf>
      <fill>
        <patternFill patternType="solid">
          <bgColor rgb="FFFFC000"/>
        </patternFill>
      </fill>
    </dxf>
    <dxf>
      <font>
        <strike val="0"/>
        <u val="none"/>
        <sz val="11"/>
        <name val="Microsoft YaHei Light"/>
        <family val="2"/>
        <charset val="134"/>
        <scheme val="none"/>
      </font>
      <numFmt numFmtId="176" formatCode="#,##0_);\(#,##0\)"/>
      <fill>
        <patternFill patternType="solid">
          <bgColor theme="0"/>
        </patternFill>
      </fill>
    </dxf>
    <dxf>
      <font>
        <strike val="0"/>
        <u val="none"/>
        <sz val="11"/>
        <name val="Microsoft YaHei Light"/>
        <family val="2"/>
        <charset val="134"/>
        <scheme val="none"/>
      </font>
      <fill>
        <patternFill patternType="solid">
          <bgColor theme="0"/>
        </patternFill>
      </fill>
    </dxf>
    <dxf>
      <font>
        <strike val="0"/>
        <u val="none"/>
        <sz val="11"/>
        <name val="Microsoft YaHei Light"/>
        <family val="2"/>
        <charset val="134"/>
        <scheme val="none"/>
      </font>
      <fill>
        <patternFill patternType="solid">
          <bgColor theme="0"/>
        </patternFill>
      </fill>
    </dxf>
    <dxf>
      <font>
        <b/>
        <strike val="0"/>
        <u val="none"/>
        <sz val="11"/>
        <name val="Microsoft YaHei Light"/>
        <family val="2"/>
        <charset val="134"/>
        <scheme val="none"/>
      </font>
      <fill>
        <patternFill patternType="solid">
          <bgColor theme="0"/>
        </patternFill>
      </fill>
    </dxf>
    <dxf>
      <font>
        <b val="0"/>
        <i val="0"/>
        <strike val="0"/>
        <u val="none"/>
        <sz val="11"/>
        <color auto="1"/>
        <name val="Microsoft YaHei Light"/>
        <family val="2"/>
        <charset val="134"/>
        <scheme val="none"/>
      </font>
      <fill>
        <patternFill patternType="none"/>
      </fill>
      <alignment horizontal="center" vertical="center"/>
    </dxf>
    <dxf>
      <font>
        <strike val="0"/>
        <u val="none"/>
        <sz val="11"/>
        <name val="Microsoft YaHei Light"/>
        <family val="2"/>
        <charset val="134"/>
        <scheme val="none"/>
      </font>
      <fill>
        <patternFill patternType="solid">
          <bgColor theme="0"/>
        </patternFill>
      </fill>
      <alignment horizontal="center" vertical="center"/>
    </dxf>
    <dxf>
      <font>
        <strike val="0"/>
        <u val="none"/>
        <sz val="11"/>
        <name val="Microsoft YaHei Light"/>
        <family val="2"/>
        <charset val="134"/>
        <scheme val="none"/>
      </font>
      <fill>
        <patternFill patternType="solid">
          <bgColor theme="0"/>
        </patternFill>
      </fill>
      <alignment horizontal="center" vertical="center"/>
    </dxf>
    <dxf>
      <font>
        <strike val="0"/>
        <u val="none"/>
        <sz val="11"/>
        <name val="Microsoft YaHei Light"/>
        <family val="2"/>
        <charset val="134"/>
        <scheme val="none"/>
      </font>
      <fill>
        <patternFill patternType="solid">
          <bgColor theme="0"/>
        </patternFill>
      </fill>
      <alignment horizontal="left" wrapText="1"/>
    </dxf>
    <dxf>
      <border>
        <left/>
        <right/>
        <top/>
        <bottom/>
        <vertical/>
        <horizontal/>
      </border>
    </dxf>
    <dxf>
      <border>
        <left/>
        <right/>
        <top/>
        <bottom/>
        <vertical/>
        <horizontal/>
      </border>
    </dxf>
    <dxf>
      <border>
        <left/>
        <right/>
        <top/>
        <bottom/>
        <vertical/>
        <horizontal/>
      </border>
    </dxf>
    <dxf>
      <fill>
        <patternFill patternType="solid">
          <bgColor theme="0" tint="-4.9989318521683403E-2"/>
        </patternFill>
      </fill>
      <border>
        <left/>
        <right/>
        <top/>
        <bottom/>
        <vertical/>
        <horizontal/>
      </border>
    </dxf>
    <dxf>
      <font>
        <b/>
        <color theme="1"/>
      </font>
    </dxf>
    <dxf>
      <font>
        <b val="0"/>
        <i val="0"/>
        <color theme="1"/>
      </font>
      <border>
        <left/>
        <right/>
        <top/>
        <bottom/>
        <vertical/>
        <horizontal/>
      </border>
    </dxf>
    <dxf>
      <font>
        <b/>
        <color theme="1"/>
      </font>
      <border>
        <left/>
        <right/>
        <top/>
        <bottom/>
        <vertical/>
        <horizontal/>
      </border>
    </dxf>
    <dxf>
      <font>
        <b/>
        <color theme="0"/>
      </font>
      <fill>
        <patternFill patternType="solid">
          <fgColor theme="4"/>
          <bgColor theme="4"/>
        </patternFill>
      </fill>
      <border>
        <left/>
        <right/>
        <top/>
        <bottom/>
        <vertical/>
        <horizontal/>
      </border>
    </dxf>
    <dxf>
      <font>
        <color auto="1"/>
      </font>
      <border>
        <left/>
        <right/>
        <top/>
        <bottom/>
        <vertical/>
        <horizontal/>
      </border>
    </dxf>
    <dxf>
      <fill>
        <patternFill patternType="solid">
          <bgColor theme="1" tint="0.24994659260841701"/>
        </patternFill>
      </fill>
    </dxf>
    <dxf>
      <fill>
        <patternFill patternType="solid">
          <bgColor theme="1" tint="0.34998626667073579"/>
        </patternFill>
      </fill>
      <border>
        <left/>
        <right/>
        <top/>
        <bottom/>
        <vertical/>
        <horizontal/>
      </border>
    </dxf>
    <dxf>
      <font>
        <color theme="0"/>
      </font>
      <fill>
        <patternFill patternType="solid">
          <bgColor theme="1" tint="0.34998626667073579"/>
        </patternFill>
      </fill>
      <border>
        <left/>
        <right/>
        <top/>
        <bottom/>
        <vertical/>
        <horizontal/>
      </border>
    </dxf>
    <dxf>
      <font>
        <strike val="0"/>
        <color auto="1"/>
      </font>
      <border>
        <left/>
        <right/>
        <top/>
        <bottom/>
        <vertical/>
        <horizontal/>
      </border>
    </dxf>
  </dxfs>
  <tableStyles count="2" defaultTableStyle="TableStyleMedium2" defaultPivotStyle="PivotStyleLight16">
    <tableStyle name="甘特表格样式" pivot="0" count="4" xr9:uid="{3B678E9D-993C-45D9-AE0A-67F38106C5AF}">
      <tableStyleElement type="wholeTable" dxfId="65"/>
      <tableStyleElement type="headerRow" dxfId="64"/>
      <tableStyleElement type="firstRowStripe" dxfId="63"/>
      <tableStyleElement type="secondRowStripe" dxfId="62"/>
    </tableStyle>
    <tableStyle name="待办事项列表" pivot="0" count="9" xr9:uid="{8470EF76-71D3-4B9A-9CEE-D4050A12CD76}">
      <tableStyleElement type="wholeTable" dxfId="61"/>
      <tableStyleElement type="headerRow" dxfId="60"/>
      <tableStyleElement type="totalRow" dxfId="59"/>
      <tableStyleElement type="firstColumn" dxfId="58"/>
      <tableStyleElement type="lastColumn" dxfId="57"/>
      <tableStyleElement type="firstRowStripe" dxfId="56"/>
      <tableStyleElement type="secondRowStripe" dxfId="55"/>
      <tableStyleElement type="firstColumnStripe" dxfId="54"/>
      <tableStyleElement type="secondColumnStripe" dxfId="53"/>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FAF6EA"/>
      <color rgb="FF000000"/>
      <color rgb="FF215881"/>
      <color rgb="FF42648A"/>
      <color rgb="FF969696"/>
      <color rgb="FFC0C0C0"/>
      <color rgb="FF427FC2"/>
      <color rgb="FF44678E"/>
      <color rgb="FF4A6F9C"/>
      <color rgb="FF3969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Scroll" dx="39" fmlaLink="$D$7" horiz="1" max="365" page="2" val="0"/>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3181350</xdr:colOff>
      <xdr:row>1</xdr:row>
      <xdr:rowOff>15240</xdr:rowOff>
    </xdr:from>
    <xdr:to>
      <xdr:col>5</xdr:col>
      <xdr:colOff>190500</xdr:colOff>
      <xdr:row>1</xdr:row>
      <xdr:rowOff>601980</xdr:rowOff>
    </xdr:to>
    <xdr:pic>
      <xdr:nvPicPr>
        <xdr:cNvPr id="2" name="图形 1" descr="包含实心填充的甘特图">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445750" y="405765"/>
          <a:ext cx="328930" cy="5867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31750</xdr:colOff>
          <xdr:row>7</xdr:row>
          <xdr:rowOff>63500</xdr:rowOff>
        </xdr:from>
        <xdr:to>
          <xdr:col>67</xdr:col>
          <xdr:colOff>0</xdr:colOff>
          <xdr:row>8</xdr:row>
          <xdr:rowOff>0</xdr:rowOff>
        </xdr:to>
        <xdr:sp macro="" textlink="">
          <xdr:nvSpPr>
            <xdr:cNvPr id="19457" name="Scroll Bar 1" descr="滚动浏览甘特项目时间线的滚动条。" hidden="1">
              <a:extLst>
                <a:ext uri="{63B3BB69-23CF-44E3-9099-C40C66FF867C}">
                  <a14:compatExt spid="_x0000_s19457"/>
                </a:ext>
                <a:ext uri="{FF2B5EF4-FFF2-40B4-BE49-F238E27FC236}">
                  <a16:creationId xmlns:a16="http://schemas.microsoft.com/office/drawing/2014/main" id="{00000000-0008-0000-0200-0000014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里程碑_43523" displayName="里程碑_43523" ref="C9:J51" totalsRowShown="0">
  <autoFilter ref="C9:J51" xr:uid="{00000000-0009-0000-0100-000002000000}">
    <filterColumn colId="0" hiddenButton="1"/>
    <filterColumn colId="1" hiddenButton="1"/>
    <filterColumn colId="2" hiddenButton="1"/>
    <filterColumn colId="4" hiddenButton="1"/>
    <filterColumn colId="5" hiddenButton="1"/>
    <filterColumn colId="6" hiddenButton="1"/>
    <filterColumn colId="7" hiddenButton="1"/>
  </autoFilter>
  <tableColumns count="8">
    <tableColumn id="1" xr3:uid="{00000000-0010-0000-0000-000001000000}" name="里程碑描述" dataDxfId="52"/>
    <tableColumn id="2" xr3:uid="{00000000-0010-0000-0000-000002000000}" name="类别" dataDxfId="51"/>
    <tableColumn id="3" xr3:uid="{00000000-0010-0000-0000-000003000000}" name="主导方" dataDxfId="50"/>
    <tableColumn id="8" xr3:uid="{00000000-0010-0000-0000-000008000000}" name="交付文档" dataDxfId="49"/>
    <tableColumn id="4" xr3:uid="{00000000-0010-0000-0000-000004000000}" name="进度" dataDxfId="48"/>
    <tableColumn id="5" xr3:uid="{00000000-0010-0000-0000-000005000000}" name="开始" dataDxfId="47"/>
    <tableColumn id="6" xr3:uid="{00000000-0010-0000-0000-000006000000}" name="天数" dataDxfId="46"/>
    <tableColumn id="7" xr3:uid="{00000000-0010-0000-0000-000007000000}" name="完成期" dataDxfId="45">
      <calculatedColumnFormula>里程碑_43523[[#This Row],[开始]]+里程碑_43523[[#This Row],[天数]]</calculatedColumnFormula>
    </tableColumn>
  </tableColumns>
  <tableStyleInfo name="待办事项列表" showFirstColumn="1" showLastColumn="0" showRowStripes="1" showColumnStripes="0"/>
</table>
</file>

<file path=xl/theme/theme1.xml><?xml version="1.0" encoding="utf-8"?>
<a:theme xmlns:a="http://schemas.openxmlformats.org/drawingml/2006/main" name="Attitude">
  <a:themeElements>
    <a:clrScheme name="Custom 60">
      <a:dk1>
        <a:srgbClr val="000000"/>
      </a:dk1>
      <a:lt1>
        <a:sysClr val="window" lastClr="FFFFFF"/>
      </a:lt1>
      <a:dk2>
        <a:srgbClr val="8439BD"/>
      </a:dk2>
      <a:lt2>
        <a:srgbClr val="FFFFFF"/>
      </a:lt2>
      <a:accent1>
        <a:srgbClr val="0EABB7"/>
      </a:accent1>
      <a:accent2>
        <a:srgbClr val="4868E5"/>
      </a:accent2>
      <a:accent3>
        <a:srgbClr val="20A472"/>
      </a:accent3>
      <a:accent4>
        <a:srgbClr val="B13DC8"/>
      </a:accent4>
      <a:accent5>
        <a:srgbClr val="172DA6"/>
      </a:accent5>
      <a:accent6>
        <a:srgbClr val="00B0F0"/>
      </a:accent6>
      <a:hlink>
        <a:srgbClr val="00B0F0"/>
      </a:hlink>
      <a:folHlink>
        <a:srgbClr val="B036B3"/>
      </a:folHlink>
    </a:clrScheme>
    <a:fontScheme name="Calibri">
      <a:maj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M19"/>
  <sheetViews>
    <sheetView showGridLines="0" workbookViewId="0"/>
  </sheetViews>
  <sheetFormatPr defaultColWidth="9.15234375" defaultRowHeight="13"/>
  <cols>
    <col min="1" max="1" width="4.84375" style="129" customWidth="1"/>
    <col min="2" max="2" width="2.84375" style="129" customWidth="1"/>
    <col min="3" max="5" width="40.84375" style="130" customWidth="1"/>
    <col min="6" max="6" width="2.84375" style="130" customWidth="1"/>
    <col min="7" max="16384" width="9.15234375" style="130"/>
  </cols>
  <sheetData>
    <row r="1" spans="1:13" s="128" customFormat="1" ht="30">
      <c r="A1" s="131"/>
      <c r="B1" s="131"/>
      <c r="C1" s="131"/>
      <c r="D1" s="132"/>
      <c r="E1" s="131"/>
      <c r="F1" s="131"/>
      <c r="G1" s="131"/>
      <c r="H1" s="131"/>
      <c r="I1" s="131"/>
      <c r="J1" s="131"/>
      <c r="K1" s="131"/>
      <c r="L1" s="131"/>
      <c r="M1" s="131"/>
    </row>
    <row r="2" spans="1:13" ht="50.15" customHeight="1">
      <c r="A2" s="131"/>
      <c r="B2" s="133"/>
      <c r="C2" s="149" t="s">
        <v>0</v>
      </c>
      <c r="D2" s="149"/>
      <c r="E2" s="149"/>
      <c r="F2" s="133"/>
      <c r="G2" s="131"/>
      <c r="H2" s="131"/>
      <c r="I2" s="131"/>
      <c r="J2" s="131"/>
      <c r="K2" s="131"/>
      <c r="L2" s="131"/>
      <c r="M2" s="131"/>
    </row>
    <row r="3" spans="1:13" ht="14.4" customHeight="1">
      <c r="A3" s="131"/>
      <c r="B3" s="134"/>
      <c r="C3" s="135"/>
      <c r="D3" s="136"/>
      <c r="E3" s="134"/>
      <c r="F3" s="134"/>
      <c r="G3" s="131"/>
      <c r="H3" s="131"/>
      <c r="I3" s="131"/>
      <c r="J3" s="131"/>
      <c r="K3" s="131"/>
      <c r="L3" s="131"/>
      <c r="M3" s="131"/>
    </row>
    <row r="4" spans="1:13" s="129" customFormat="1" ht="67.25" customHeight="1">
      <c r="A4" s="131"/>
      <c r="B4" s="134"/>
      <c r="C4" s="150" t="s">
        <v>1</v>
      </c>
      <c r="D4" s="150"/>
      <c r="E4" s="150"/>
      <c r="F4" s="134"/>
      <c r="G4" s="131"/>
      <c r="H4" s="131"/>
      <c r="I4" s="131"/>
      <c r="J4" s="131"/>
      <c r="K4" s="131"/>
      <c r="L4" s="131"/>
      <c r="M4" s="131"/>
    </row>
    <row r="5" spans="1:13" s="129" customFormat="1" ht="67.25" customHeight="1">
      <c r="A5" s="131"/>
      <c r="B5" s="134"/>
      <c r="C5" s="150" t="s">
        <v>2</v>
      </c>
      <c r="D5" s="150"/>
      <c r="E5" s="150"/>
      <c r="F5" s="134"/>
      <c r="G5" s="131"/>
      <c r="H5" s="131"/>
      <c r="I5" s="131"/>
      <c r="J5" s="131"/>
      <c r="K5" s="131"/>
      <c r="L5" s="131"/>
      <c r="M5" s="131"/>
    </row>
    <row r="6" spans="1:13" ht="16.5">
      <c r="A6" s="137"/>
      <c r="B6" s="138"/>
      <c r="C6" s="138"/>
      <c r="D6" s="139"/>
      <c r="E6" s="138"/>
      <c r="F6" s="138"/>
      <c r="G6" s="137"/>
      <c r="H6" s="137"/>
      <c r="I6" s="137"/>
      <c r="J6" s="137"/>
      <c r="K6" s="137"/>
      <c r="L6" s="137"/>
      <c r="M6" s="137"/>
    </row>
    <row r="7" spans="1:13" ht="50.15" customHeight="1">
      <c r="A7" s="137"/>
      <c r="B7" s="137"/>
      <c r="C7" s="137"/>
      <c r="D7" s="137"/>
      <c r="E7" s="137"/>
      <c r="F7" s="137"/>
      <c r="G7" s="137"/>
      <c r="H7" s="137"/>
      <c r="I7" s="137"/>
      <c r="J7" s="137"/>
      <c r="K7" s="137"/>
      <c r="L7" s="137"/>
      <c r="M7" s="137"/>
    </row>
    <row r="8" spans="1:13" ht="14.4" customHeight="1">
      <c r="A8" s="137"/>
      <c r="B8" s="137"/>
      <c r="C8" s="137"/>
      <c r="D8" s="137"/>
      <c r="E8" s="137"/>
      <c r="F8" s="137"/>
      <c r="G8" s="137"/>
      <c r="H8" s="137"/>
      <c r="I8" s="137"/>
      <c r="J8" s="137"/>
      <c r="K8" s="137"/>
      <c r="L8" s="137"/>
      <c r="M8" s="137"/>
    </row>
    <row r="9" spans="1:13" ht="90" customHeight="1">
      <c r="A9" s="140"/>
      <c r="B9" s="140"/>
      <c r="C9" s="140"/>
      <c r="D9" s="140"/>
      <c r="E9" s="140"/>
      <c r="F9" s="140"/>
      <c r="G9" s="140"/>
      <c r="H9" s="140"/>
      <c r="I9" s="137"/>
      <c r="J9" s="137"/>
      <c r="K9" s="137"/>
      <c r="L9" s="137"/>
      <c r="M9" s="137"/>
    </row>
    <row r="10" spans="1:13" ht="14.4" customHeight="1">
      <c r="A10" s="137"/>
      <c r="B10" s="137"/>
      <c r="C10" s="137"/>
      <c r="D10" s="137"/>
      <c r="E10" s="137"/>
      <c r="F10" s="137"/>
      <c r="G10" s="137"/>
      <c r="H10" s="137"/>
      <c r="I10" s="137"/>
      <c r="J10" s="137"/>
      <c r="K10" s="137"/>
      <c r="L10" s="137"/>
      <c r="M10" s="137"/>
    </row>
    <row r="11" spans="1:13" ht="14.5">
      <c r="A11" s="137"/>
      <c r="B11" s="137"/>
      <c r="C11" s="137"/>
      <c r="D11" s="140"/>
      <c r="E11" s="137"/>
      <c r="F11" s="137"/>
      <c r="G11" s="137"/>
      <c r="H11" s="137"/>
      <c r="I11" s="137"/>
      <c r="J11" s="137"/>
      <c r="K11" s="137"/>
      <c r="L11" s="137"/>
      <c r="M11" s="137"/>
    </row>
    <row r="12" spans="1:13" ht="14.5">
      <c r="A12" s="137"/>
      <c r="B12" s="137"/>
      <c r="C12" s="137"/>
      <c r="D12" s="140"/>
      <c r="E12" s="137"/>
      <c r="F12" s="137"/>
      <c r="G12" s="137"/>
      <c r="H12" s="137"/>
      <c r="I12" s="137"/>
      <c r="J12" s="137"/>
      <c r="K12" s="137"/>
      <c r="L12" s="137"/>
      <c r="M12" s="137"/>
    </row>
    <row r="13" spans="1:13" ht="14.5">
      <c r="A13" s="137"/>
      <c r="B13" s="137"/>
      <c r="C13" s="137"/>
      <c r="D13" s="140"/>
      <c r="E13" s="137"/>
      <c r="F13" s="137"/>
      <c r="G13" s="137"/>
      <c r="H13" s="137"/>
      <c r="I13" s="137"/>
      <c r="J13" s="137"/>
      <c r="K13" s="137"/>
      <c r="L13" s="137"/>
      <c r="M13" s="137"/>
    </row>
    <row r="14" spans="1:13" ht="14.5">
      <c r="A14" s="137"/>
      <c r="B14" s="137"/>
      <c r="C14" s="137"/>
      <c r="D14" s="140"/>
      <c r="E14" s="137"/>
      <c r="F14" s="137"/>
      <c r="G14" s="137"/>
      <c r="H14" s="137"/>
      <c r="I14" s="137"/>
      <c r="J14" s="137"/>
      <c r="K14" s="137"/>
      <c r="L14" s="137"/>
      <c r="M14" s="137"/>
    </row>
    <row r="15" spans="1:13" ht="14.5">
      <c r="A15" s="137"/>
      <c r="B15" s="137"/>
      <c r="C15" s="137"/>
      <c r="D15" s="140"/>
      <c r="E15" s="137"/>
      <c r="F15" s="137"/>
      <c r="G15" s="137"/>
      <c r="H15" s="137"/>
      <c r="I15" s="137"/>
      <c r="J15" s="137"/>
      <c r="K15" s="137"/>
      <c r="L15" s="137"/>
      <c r="M15" s="137"/>
    </row>
    <row r="16" spans="1:13" ht="14.5">
      <c r="A16" s="137"/>
      <c r="B16" s="137"/>
      <c r="C16" s="137"/>
      <c r="D16" s="140"/>
      <c r="E16" s="137"/>
      <c r="F16" s="137"/>
      <c r="G16" s="137"/>
      <c r="H16" s="137"/>
      <c r="I16" s="137"/>
      <c r="J16" s="137"/>
      <c r="K16" s="137"/>
      <c r="L16" s="137"/>
      <c r="M16" s="137"/>
    </row>
    <row r="17" spans="1:13" ht="14.5">
      <c r="A17" s="137"/>
      <c r="B17" s="137"/>
      <c r="C17" s="137"/>
      <c r="D17" s="140"/>
      <c r="E17" s="137"/>
      <c r="F17" s="137"/>
      <c r="G17" s="137"/>
      <c r="H17" s="137"/>
      <c r="I17" s="137"/>
      <c r="J17" s="137"/>
      <c r="K17" s="137"/>
      <c r="L17" s="137"/>
      <c r="M17" s="137"/>
    </row>
    <row r="18" spans="1:13" ht="14.5">
      <c r="A18" s="137"/>
      <c r="B18" s="137"/>
      <c r="C18" s="137"/>
      <c r="D18" s="140"/>
      <c r="E18" s="137"/>
      <c r="F18" s="137"/>
      <c r="G18" s="137"/>
      <c r="H18" s="137"/>
      <c r="I18" s="137"/>
      <c r="J18" s="137"/>
      <c r="K18" s="137"/>
      <c r="L18" s="137"/>
      <c r="M18" s="137"/>
    </row>
    <row r="19" spans="1:13" ht="14.5">
      <c r="A19" s="137"/>
      <c r="B19" s="137"/>
      <c r="C19" s="137"/>
      <c r="D19" s="140"/>
      <c r="E19" s="137"/>
      <c r="F19" s="137"/>
      <c r="G19" s="137"/>
      <c r="H19" s="137"/>
      <c r="I19" s="137"/>
      <c r="J19" s="137"/>
      <c r="K19" s="137"/>
      <c r="L19" s="137"/>
      <c r="M19" s="137"/>
    </row>
  </sheetData>
  <mergeCells count="3">
    <mergeCell ref="C2:E2"/>
    <mergeCell ref="C4:E4"/>
    <mergeCell ref="C5:E5"/>
  </mergeCells>
  <phoneticPr fontId="52" type="noConversion"/>
  <pageMargins left="0.5" right="0.5" top="0.5" bottom="0.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WC18"/>
  <sheetViews>
    <sheetView zoomScale="120" zoomScaleNormal="120" workbookViewId="0">
      <selection sqref="A1:XFD1048576"/>
    </sheetView>
  </sheetViews>
  <sheetFormatPr defaultColWidth="7.4609375" defaultRowHeight="16.5"/>
  <cols>
    <col min="1" max="1" width="4" style="102" customWidth="1"/>
    <col min="2" max="2" width="39.3828125" style="103" customWidth="1"/>
    <col min="3" max="3" width="20.23046875" style="103" customWidth="1"/>
    <col min="4" max="4" width="9.61328125" style="102" hidden="1" customWidth="1"/>
    <col min="5" max="5" width="13.69140625" style="102" hidden="1" customWidth="1"/>
    <col min="6" max="6" width="13.69140625" style="102" customWidth="1"/>
    <col min="7" max="7" width="14" style="102" customWidth="1"/>
    <col min="8" max="8" width="14.15234375" style="102" customWidth="1"/>
    <col min="9" max="9" width="4.921875" style="103" customWidth="1"/>
    <col min="10" max="10" width="4.765625" style="103" customWidth="1"/>
    <col min="11" max="11" width="4.921875" style="103" customWidth="1"/>
    <col min="12" max="12" width="4.765625" style="103" customWidth="1"/>
    <col min="13" max="16" width="5.15234375" style="102" customWidth="1"/>
    <col min="17" max="18" width="4.53515625" style="102" customWidth="1"/>
    <col min="19" max="26" width="5.4609375" style="102" customWidth="1"/>
    <col min="27" max="257" width="7.4609375" style="103"/>
    <col min="258" max="258" width="4" style="103" customWidth="1"/>
    <col min="259" max="259" width="23.3828125" style="103" customWidth="1"/>
    <col min="260" max="260" width="20.23046875" style="103" customWidth="1"/>
    <col min="261" max="261" width="9.61328125" style="103" customWidth="1"/>
    <col min="262" max="262" width="13.69140625" style="103" customWidth="1"/>
    <col min="263" max="263" width="8.15234375" style="103" customWidth="1"/>
    <col min="264" max="265" width="8.3828125" style="103" customWidth="1"/>
    <col min="266" max="270" width="5.23046875" style="103" customWidth="1"/>
    <col min="271" max="275" width="4.53515625" style="103" customWidth="1"/>
    <col min="276" max="277" width="7.4609375" style="103" hidden="1" customWidth="1"/>
    <col min="278" max="282" width="4.53515625" style="103" customWidth="1"/>
    <col min="283" max="513" width="7.4609375" style="103"/>
    <col min="514" max="514" width="4" style="103" customWidth="1"/>
    <col min="515" max="515" width="23.3828125" style="103" customWidth="1"/>
    <col min="516" max="516" width="20.23046875" style="103" customWidth="1"/>
    <col min="517" max="517" width="9.61328125" style="103" customWidth="1"/>
    <col min="518" max="518" width="13.69140625" style="103" customWidth="1"/>
    <col min="519" max="519" width="8.15234375" style="103" customWidth="1"/>
    <col min="520" max="521" width="8.3828125" style="103" customWidth="1"/>
    <col min="522" max="526" width="5.23046875" style="103" customWidth="1"/>
    <col min="527" max="531" width="4.53515625" style="103" customWidth="1"/>
    <col min="532" max="533" width="7.4609375" style="103" hidden="1" customWidth="1"/>
    <col min="534" max="538" width="4.53515625" style="103" customWidth="1"/>
    <col min="539" max="769" width="7.4609375" style="103"/>
    <col min="770" max="770" width="4" style="103" customWidth="1"/>
    <col min="771" max="771" width="23.3828125" style="103" customWidth="1"/>
    <col min="772" max="772" width="20.23046875" style="103" customWidth="1"/>
    <col min="773" max="773" width="9.61328125" style="103" customWidth="1"/>
    <col min="774" max="774" width="13.69140625" style="103" customWidth="1"/>
    <col min="775" max="775" width="8.15234375" style="103" customWidth="1"/>
    <col min="776" max="777" width="8.3828125" style="103" customWidth="1"/>
    <col min="778" max="782" width="5.23046875" style="103" customWidth="1"/>
    <col min="783" max="787" width="4.53515625" style="103" customWidth="1"/>
    <col min="788" max="789" width="7.4609375" style="103" hidden="1" customWidth="1"/>
    <col min="790" max="794" width="4.53515625" style="103" customWidth="1"/>
    <col min="795" max="1025" width="7.4609375" style="103"/>
    <col min="1026" max="1026" width="4" style="103" customWidth="1"/>
    <col min="1027" max="1027" width="23.3828125" style="103" customWidth="1"/>
    <col min="1028" max="1028" width="20.23046875" style="103" customWidth="1"/>
    <col min="1029" max="1029" width="9.61328125" style="103" customWidth="1"/>
    <col min="1030" max="1030" width="13.69140625" style="103" customWidth="1"/>
    <col min="1031" max="1031" width="8.15234375" style="103" customWidth="1"/>
    <col min="1032" max="1033" width="8.3828125" style="103" customWidth="1"/>
    <col min="1034" max="1038" width="5.23046875" style="103" customWidth="1"/>
    <col min="1039" max="1043" width="4.53515625" style="103" customWidth="1"/>
    <col min="1044" max="1045" width="7.4609375" style="103" hidden="1" customWidth="1"/>
    <col min="1046" max="1050" width="4.53515625" style="103" customWidth="1"/>
    <col min="1051" max="1281" width="7.4609375" style="103"/>
    <col min="1282" max="1282" width="4" style="103" customWidth="1"/>
    <col min="1283" max="1283" width="23.3828125" style="103" customWidth="1"/>
    <col min="1284" max="1284" width="20.23046875" style="103" customWidth="1"/>
    <col min="1285" max="1285" width="9.61328125" style="103" customWidth="1"/>
    <col min="1286" max="1286" width="13.69140625" style="103" customWidth="1"/>
    <col min="1287" max="1287" width="8.15234375" style="103" customWidth="1"/>
    <col min="1288" max="1289" width="8.3828125" style="103" customWidth="1"/>
    <col min="1290" max="1294" width="5.23046875" style="103" customWidth="1"/>
    <col min="1295" max="1299" width="4.53515625" style="103" customWidth="1"/>
    <col min="1300" max="1301" width="7.4609375" style="103" hidden="1" customWidth="1"/>
    <col min="1302" max="1306" width="4.53515625" style="103" customWidth="1"/>
    <col min="1307" max="1537" width="7.4609375" style="103"/>
    <col min="1538" max="1538" width="4" style="103" customWidth="1"/>
    <col min="1539" max="1539" width="23.3828125" style="103" customWidth="1"/>
    <col min="1540" max="1540" width="20.23046875" style="103" customWidth="1"/>
    <col min="1541" max="1541" width="9.61328125" style="103" customWidth="1"/>
    <col min="1542" max="1542" width="13.69140625" style="103" customWidth="1"/>
    <col min="1543" max="1543" width="8.15234375" style="103" customWidth="1"/>
    <col min="1544" max="1545" width="8.3828125" style="103" customWidth="1"/>
    <col min="1546" max="1550" width="5.23046875" style="103" customWidth="1"/>
    <col min="1551" max="1555" width="4.53515625" style="103" customWidth="1"/>
    <col min="1556" max="1557" width="7.4609375" style="103" hidden="1" customWidth="1"/>
    <col min="1558" max="1562" width="4.53515625" style="103" customWidth="1"/>
    <col min="1563" max="1793" width="7.4609375" style="103"/>
    <col min="1794" max="1794" width="4" style="103" customWidth="1"/>
    <col min="1795" max="1795" width="23.3828125" style="103" customWidth="1"/>
    <col min="1796" max="1796" width="20.23046875" style="103" customWidth="1"/>
    <col min="1797" max="1797" width="9.61328125" style="103" customWidth="1"/>
    <col min="1798" max="1798" width="13.69140625" style="103" customWidth="1"/>
    <col min="1799" max="1799" width="8.15234375" style="103" customWidth="1"/>
    <col min="1800" max="1801" width="8.3828125" style="103" customWidth="1"/>
    <col min="1802" max="1806" width="5.23046875" style="103" customWidth="1"/>
    <col min="1807" max="1811" width="4.53515625" style="103" customWidth="1"/>
    <col min="1812" max="1813" width="7.4609375" style="103" hidden="1" customWidth="1"/>
    <col min="1814" max="1818" width="4.53515625" style="103" customWidth="1"/>
    <col min="1819" max="2049" width="7.4609375" style="103"/>
    <col min="2050" max="2050" width="4" style="103" customWidth="1"/>
    <col min="2051" max="2051" width="23.3828125" style="103" customWidth="1"/>
    <col min="2052" max="2052" width="20.23046875" style="103" customWidth="1"/>
    <col min="2053" max="2053" width="9.61328125" style="103" customWidth="1"/>
    <col min="2054" max="2054" width="13.69140625" style="103" customWidth="1"/>
    <col min="2055" max="2055" width="8.15234375" style="103" customWidth="1"/>
    <col min="2056" max="2057" width="8.3828125" style="103" customWidth="1"/>
    <col min="2058" max="2062" width="5.23046875" style="103" customWidth="1"/>
    <col min="2063" max="2067" width="4.53515625" style="103" customWidth="1"/>
    <col min="2068" max="2069" width="7.4609375" style="103" hidden="1" customWidth="1"/>
    <col min="2070" max="2074" width="4.53515625" style="103" customWidth="1"/>
    <col min="2075" max="2305" width="7.4609375" style="103"/>
    <col min="2306" max="2306" width="4" style="103" customWidth="1"/>
    <col min="2307" max="2307" width="23.3828125" style="103" customWidth="1"/>
    <col min="2308" max="2308" width="20.23046875" style="103" customWidth="1"/>
    <col min="2309" max="2309" width="9.61328125" style="103" customWidth="1"/>
    <col min="2310" max="2310" width="13.69140625" style="103" customWidth="1"/>
    <col min="2311" max="2311" width="8.15234375" style="103" customWidth="1"/>
    <col min="2312" max="2313" width="8.3828125" style="103" customWidth="1"/>
    <col min="2314" max="2318" width="5.23046875" style="103" customWidth="1"/>
    <col min="2319" max="2323" width="4.53515625" style="103" customWidth="1"/>
    <col min="2324" max="2325" width="7.4609375" style="103" hidden="1" customWidth="1"/>
    <col min="2326" max="2330" width="4.53515625" style="103" customWidth="1"/>
    <col min="2331" max="2561" width="7.4609375" style="103"/>
    <col min="2562" max="2562" width="4" style="103" customWidth="1"/>
    <col min="2563" max="2563" width="23.3828125" style="103" customWidth="1"/>
    <col min="2564" max="2564" width="20.23046875" style="103" customWidth="1"/>
    <col min="2565" max="2565" width="9.61328125" style="103" customWidth="1"/>
    <col min="2566" max="2566" width="13.69140625" style="103" customWidth="1"/>
    <col min="2567" max="2567" width="8.15234375" style="103" customWidth="1"/>
    <col min="2568" max="2569" width="8.3828125" style="103" customWidth="1"/>
    <col min="2570" max="2574" width="5.23046875" style="103" customWidth="1"/>
    <col min="2575" max="2579" width="4.53515625" style="103" customWidth="1"/>
    <col min="2580" max="2581" width="7.4609375" style="103" hidden="1" customWidth="1"/>
    <col min="2582" max="2586" width="4.53515625" style="103" customWidth="1"/>
    <col min="2587" max="2817" width="7.4609375" style="103"/>
    <col min="2818" max="2818" width="4" style="103" customWidth="1"/>
    <col min="2819" max="2819" width="23.3828125" style="103" customWidth="1"/>
    <col min="2820" max="2820" width="20.23046875" style="103" customWidth="1"/>
    <col min="2821" max="2821" width="9.61328125" style="103" customWidth="1"/>
    <col min="2822" max="2822" width="13.69140625" style="103" customWidth="1"/>
    <col min="2823" max="2823" width="8.15234375" style="103" customWidth="1"/>
    <col min="2824" max="2825" width="8.3828125" style="103" customWidth="1"/>
    <col min="2826" max="2830" width="5.23046875" style="103" customWidth="1"/>
    <col min="2831" max="2835" width="4.53515625" style="103" customWidth="1"/>
    <col min="2836" max="2837" width="7.4609375" style="103" hidden="1" customWidth="1"/>
    <col min="2838" max="2842" width="4.53515625" style="103" customWidth="1"/>
    <col min="2843" max="3073" width="7.4609375" style="103"/>
    <col min="3074" max="3074" width="4" style="103" customWidth="1"/>
    <col min="3075" max="3075" width="23.3828125" style="103" customWidth="1"/>
    <col min="3076" max="3076" width="20.23046875" style="103" customWidth="1"/>
    <col min="3077" max="3077" width="9.61328125" style="103" customWidth="1"/>
    <col min="3078" max="3078" width="13.69140625" style="103" customWidth="1"/>
    <col min="3079" max="3079" width="8.15234375" style="103" customWidth="1"/>
    <col min="3080" max="3081" width="8.3828125" style="103" customWidth="1"/>
    <col min="3082" max="3086" width="5.23046875" style="103" customWidth="1"/>
    <col min="3087" max="3091" width="4.53515625" style="103" customWidth="1"/>
    <col min="3092" max="3093" width="7.4609375" style="103" hidden="1" customWidth="1"/>
    <col min="3094" max="3098" width="4.53515625" style="103" customWidth="1"/>
    <col min="3099" max="3329" width="7.4609375" style="103"/>
    <col min="3330" max="3330" width="4" style="103" customWidth="1"/>
    <col min="3331" max="3331" width="23.3828125" style="103" customWidth="1"/>
    <col min="3332" max="3332" width="20.23046875" style="103" customWidth="1"/>
    <col min="3333" max="3333" width="9.61328125" style="103" customWidth="1"/>
    <col min="3334" max="3334" width="13.69140625" style="103" customWidth="1"/>
    <col min="3335" max="3335" width="8.15234375" style="103" customWidth="1"/>
    <col min="3336" max="3337" width="8.3828125" style="103" customWidth="1"/>
    <col min="3338" max="3342" width="5.23046875" style="103" customWidth="1"/>
    <col min="3343" max="3347" width="4.53515625" style="103" customWidth="1"/>
    <col min="3348" max="3349" width="7.4609375" style="103" hidden="1" customWidth="1"/>
    <col min="3350" max="3354" width="4.53515625" style="103" customWidth="1"/>
    <col min="3355" max="3585" width="7.4609375" style="103"/>
    <col min="3586" max="3586" width="4" style="103" customWidth="1"/>
    <col min="3587" max="3587" width="23.3828125" style="103" customWidth="1"/>
    <col min="3588" max="3588" width="20.23046875" style="103" customWidth="1"/>
    <col min="3589" max="3589" width="9.61328125" style="103" customWidth="1"/>
    <col min="3590" max="3590" width="13.69140625" style="103" customWidth="1"/>
    <col min="3591" max="3591" width="8.15234375" style="103" customWidth="1"/>
    <col min="3592" max="3593" width="8.3828125" style="103" customWidth="1"/>
    <col min="3594" max="3598" width="5.23046875" style="103" customWidth="1"/>
    <col min="3599" max="3603" width="4.53515625" style="103" customWidth="1"/>
    <col min="3604" max="3605" width="7.4609375" style="103" hidden="1" customWidth="1"/>
    <col min="3606" max="3610" width="4.53515625" style="103" customWidth="1"/>
    <col min="3611" max="3841" width="7.4609375" style="103"/>
    <col min="3842" max="3842" width="4" style="103" customWidth="1"/>
    <col min="3843" max="3843" width="23.3828125" style="103" customWidth="1"/>
    <col min="3844" max="3844" width="20.23046875" style="103" customWidth="1"/>
    <col min="3845" max="3845" width="9.61328125" style="103" customWidth="1"/>
    <col min="3846" max="3846" width="13.69140625" style="103" customWidth="1"/>
    <col min="3847" max="3847" width="8.15234375" style="103" customWidth="1"/>
    <col min="3848" max="3849" width="8.3828125" style="103" customWidth="1"/>
    <col min="3850" max="3854" width="5.23046875" style="103" customWidth="1"/>
    <col min="3855" max="3859" width="4.53515625" style="103" customWidth="1"/>
    <col min="3860" max="3861" width="7.4609375" style="103" hidden="1" customWidth="1"/>
    <col min="3862" max="3866" width="4.53515625" style="103" customWidth="1"/>
    <col min="3867" max="4097" width="7.4609375" style="103"/>
    <col min="4098" max="4098" width="4" style="103" customWidth="1"/>
    <col min="4099" max="4099" width="23.3828125" style="103" customWidth="1"/>
    <col min="4100" max="4100" width="20.23046875" style="103" customWidth="1"/>
    <col min="4101" max="4101" width="9.61328125" style="103" customWidth="1"/>
    <col min="4102" max="4102" width="13.69140625" style="103" customWidth="1"/>
    <col min="4103" max="4103" width="8.15234375" style="103" customWidth="1"/>
    <col min="4104" max="4105" width="8.3828125" style="103" customWidth="1"/>
    <col min="4106" max="4110" width="5.23046875" style="103" customWidth="1"/>
    <col min="4111" max="4115" width="4.53515625" style="103" customWidth="1"/>
    <col min="4116" max="4117" width="7.4609375" style="103" hidden="1" customWidth="1"/>
    <col min="4118" max="4122" width="4.53515625" style="103" customWidth="1"/>
    <col min="4123" max="4353" width="7.4609375" style="103"/>
    <col min="4354" max="4354" width="4" style="103" customWidth="1"/>
    <col min="4355" max="4355" width="23.3828125" style="103" customWidth="1"/>
    <col min="4356" max="4356" width="20.23046875" style="103" customWidth="1"/>
    <col min="4357" max="4357" width="9.61328125" style="103" customWidth="1"/>
    <col min="4358" max="4358" width="13.69140625" style="103" customWidth="1"/>
    <col min="4359" max="4359" width="8.15234375" style="103" customWidth="1"/>
    <col min="4360" max="4361" width="8.3828125" style="103" customWidth="1"/>
    <col min="4362" max="4366" width="5.23046875" style="103" customWidth="1"/>
    <col min="4367" max="4371" width="4.53515625" style="103" customWidth="1"/>
    <col min="4372" max="4373" width="7.4609375" style="103" hidden="1" customWidth="1"/>
    <col min="4374" max="4378" width="4.53515625" style="103" customWidth="1"/>
    <col min="4379" max="4609" width="7.4609375" style="103"/>
    <col min="4610" max="4610" width="4" style="103" customWidth="1"/>
    <col min="4611" max="4611" width="23.3828125" style="103" customWidth="1"/>
    <col min="4612" max="4612" width="20.23046875" style="103" customWidth="1"/>
    <col min="4613" max="4613" width="9.61328125" style="103" customWidth="1"/>
    <col min="4614" max="4614" width="13.69140625" style="103" customWidth="1"/>
    <col min="4615" max="4615" width="8.15234375" style="103" customWidth="1"/>
    <col min="4616" max="4617" width="8.3828125" style="103" customWidth="1"/>
    <col min="4618" max="4622" width="5.23046875" style="103" customWidth="1"/>
    <col min="4623" max="4627" width="4.53515625" style="103" customWidth="1"/>
    <col min="4628" max="4629" width="7.4609375" style="103" hidden="1" customWidth="1"/>
    <col min="4630" max="4634" width="4.53515625" style="103" customWidth="1"/>
    <col min="4635" max="4865" width="7.4609375" style="103"/>
    <col min="4866" max="4866" width="4" style="103" customWidth="1"/>
    <col min="4867" max="4867" width="23.3828125" style="103" customWidth="1"/>
    <col min="4868" max="4868" width="20.23046875" style="103" customWidth="1"/>
    <col min="4869" max="4869" width="9.61328125" style="103" customWidth="1"/>
    <col min="4870" max="4870" width="13.69140625" style="103" customWidth="1"/>
    <col min="4871" max="4871" width="8.15234375" style="103" customWidth="1"/>
    <col min="4872" max="4873" width="8.3828125" style="103" customWidth="1"/>
    <col min="4874" max="4878" width="5.23046875" style="103" customWidth="1"/>
    <col min="4879" max="4883" width="4.53515625" style="103" customWidth="1"/>
    <col min="4884" max="4885" width="7.4609375" style="103" hidden="1" customWidth="1"/>
    <col min="4886" max="4890" width="4.53515625" style="103" customWidth="1"/>
    <col min="4891" max="5121" width="7.4609375" style="103"/>
    <col min="5122" max="5122" width="4" style="103" customWidth="1"/>
    <col min="5123" max="5123" width="23.3828125" style="103" customWidth="1"/>
    <col min="5124" max="5124" width="20.23046875" style="103" customWidth="1"/>
    <col min="5125" max="5125" width="9.61328125" style="103" customWidth="1"/>
    <col min="5126" max="5126" width="13.69140625" style="103" customWidth="1"/>
    <col min="5127" max="5127" width="8.15234375" style="103" customWidth="1"/>
    <col min="5128" max="5129" width="8.3828125" style="103" customWidth="1"/>
    <col min="5130" max="5134" width="5.23046875" style="103" customWidth="1"/>
    <col min="5135" max="5139" width="4.53515625" style="103" customWidth="1"/>
    <col min="5140" max="5141" width="7.4609375" style="103" hidden="1" customWidth="1"/>
    <col min="5142" max="5146" width="4.53515625" style="103" customWidth="1"/>
    <col min="5147" max="5377" width="7.4609375" style="103"/>
    <col min="5378" max="5378" width="4" style="103" customWidth="1"/>
    <col min="5379" max="5379" width="23.3828125" style="103" customWidth="1"/>
    <col min="5380" max="5380" width="20.23046875" style="103" customWidth="1"/>
    <col min="5381" max="5381" width="9.61328125" style="103" customWidth="1"/>
    <col min="5382" max="5382" width="13.69140625" style="103" customWidth="1"/>
    <col min="5383" max="5383" width="8.15234375" style="103" customWidth="1"/>
    <col min="5384" max="5385" width="8.3828125" style="103" customWidth="1"/>
    <col min="5386" max="5390" width="5.23046875" style="103" customWidth="1"/>
    <col min="5391" max="5395" width="4.53515625" style="103" customWidth="1"/>
    <col min="5396" max="5397" width="7.4609375" style="103" hidden="1" customWidth="1"/>
    <col min="5398" max="5402" width="4.53515625" style="103" customWidth="1"/>
    <col min="5403" max="5633" width="7.4609375" style="103"/>
    <col min="5634" max="5634" width="4" style="103" customWidth="1"/>
    <col min="5635" max="5635" width="23.3828125" style="103" customWidth="1"/>
    <col min="5636" max="5636" width="20.23046875" style="103" customWidth="1"/>
    <col min="5637" max="5637" width="9.61328125" style="103" customWidth="1"/>
    <col min="5638" max="5638" width="13.69140625" style="103" customWidth="1"/>
    <col min="5639" max="5639" width="8.15234375" style="103" customWidth="1"/>
    <col min="5640" max="5641" width="8.3828125" style="103" customWidth="1"/>
    <col min="5642" max="5646" width="5.23046875" style="103" customWidth="1"/>
    <col min="5647" max="5651" width="4.53515625" style="103" customWidth="1"/>
    <col min="5652" max="5653" width="7.4609375" style="103" hidden="1" customWidth="1"/>
    <col min="5654" max="5658" width="4.53515625" style="103" customWidth="1"/>
    <col min="5659" max="5889" width="7.4609375" style="103"/>
    <col min="5890" max="5890" width="4" style="103" customWidth="1"/>
    <col min="5891" max="5891" width="23.3828125" style="103" customWidth="1"/>
    <col min="5892" max="5892" width="20.23046875" style="103" customWidth="1"/>
    <col min="5893" max="5893" width="9.61328125" style="103" customWidth="1"/>
    <col min="5894" max="5894" width="13.69140625" style="103" customWidth="1"/>
    <col min="5895" max="5895" width="8.15234375" style="103" customWidth="1"/>
    <col min="5896" max="5897" width="8.3828125" style="103" customWidth="1"/>
    <col min="5898" max="5902" width="5.23046875" style="103" customWidth="1"/>
    <col min="5903" max="5907" width="4.53515625" style="103" customWidth="1"/>
    <col min="5908" max="5909" width="7.4609375" style="103" hidden="1" customWidth="1"/>
    <col min="5910" max="5914" width="4.53515625" style="103" customWidth="1"/>
    <col min="5915" max="6145" width="7.4609375" style="103"/>
    <col min="6146" max="6146" width="4" style="103" customWidth="1"/>
    <col min="6147" max="6147" width="23.3828125" style="103" customWidth="1"/>
    <col min="6148" max="6148" width="20.23046875" style="103" customWidth="1"/>
    <col min="6149" max="6149" width="9.61328125" style="103" customWidth="1"/>
    <col min="6150" max="6150" width="13.69140625" style="103" customWidth="1"/>
    <col min="6151" max="6151" width="8.15234375" style="103" customWidth="1"/>
    <col min="6152" max="6153" width="8.3828125" style="103" customWidth="1"/>
    <col min="6154" max="6158" width="5.23046875" style="103" customWidth="1"/>
    <col min="6159" max="6163" width="4.53515625" style="103" customWidth="1"/>
    <col min="6164" max="6165" width="7.4609375" style="103" hidden="1" customWidth="1"/>
    <col min="6166" max="6170" width="4.53515625" style="103" customWidth="1"/>
    <col min="6171" max="6401" width="7.4609375" style="103"/>
    <col min="6402" max="6402" width="4" style="103" customWidth="1"/>
    <col min="6403" max="6403" width="23.3828125" style="103" customWidth="1"/>
    <col min="6404" max="6404" width="20.23046875" style="103" customWidth="1"/>
    <col min="6405" max="6405" width="9.61328125" style="103" customWidth="1"/>
    <col min="6406" max="6406" width="13.69140625" style="103" customWidth="1"/>
    <col min="6407" max="6407" width="8.15234375" style="103" customWidth="1"/>
    <col min="6408" max="6409" width="8.3828125" style="103" customWidth="1"/>
    <col min="6410" max="6414" width="5.23046875" style="103" customWidth="1"/>
    <col min="6415" max="6419" width="4.53515625" style="103" customWidth="1"/>
    <col min="6420" max="6421" width="7.4609375" style="103" hidden="1" customWidth="1"/>
    <col min="6422" max="6426" width="4.53515625" style="103" customWidth="1"/>
    <col min="6427" max="6657" width="7.4609375" style="103"/>
    <col min="6658" max="6658" width="4" style="103" customWidth="1"/>
    <col min="6659" max="6659" width="23.3828125" style="103" customWidth="1"/>
    <col min="6660" max="6660" width="20.23046875" style="103" customWidth="1"/>
    <col min="6661" max="6661" width="9.61328125" style="103" customWidth="1"/>
    <col min="6662" max="6662" width="13.69140625" style="103" customWidth="1"/>
    <col min="6663" max="6663" width="8.15234375" style="103" customWidth="1"/>
    <col min="6664" max="6665" width="8.3828125" style="103" customWidth="1"/>
    <col min="6666" max="6670" width="5.23046875" style="103" customWidth="1"/>
    <col min="6671" max="6675" width="4.53515625" style="103" customWidth="1"/>
    <col min="6676" max="6677" width="7.4609375" style="103" hidden="1" customWidth="1"/>
    <col min="6678" max="6682" width="4.53515625" style="103" customWidth="1"/>
    <col min="6683" max="6913" width="7.4609375" style="103"/>
    <col min="6914" max="6914" width="4" style="103" customWidth="1"/>
    <col min="6915" max="6915" width="23.3828125" style="103" customWidth="1"/>
    <col min="6916" max="6916" width="20.23046875" style="103" customWidth="1"/>
    <col min="6917" max="6917" width="9.61328125" style="103" customWidth="1"/>
    <col min="6918" max="6918" width="13.69140625" style="103" customWidth="1"/>
    <col min="6919" max="6919" width="8.15234375" style="103" customWidth="1"/>
    <col min="6920" max="6921" width="8.3828125" style="103" customWidth="1"/>
    <col min="6922" max="6926" width="5.23046875" style="103" customWidth="1"/>
    <col min="6927" max="6931" width="4.53515625" style="103" customWidth="1"/>
    <col min="6932" max="6933" width="7.4609375" style="103" hidden="1" customWidth="1"/>
    <col min="6934" max="6938" width="4.53515625" style="103" customWidth="1"/>
    <col min="6939" max="7169" width="7.4609375" style="103"/>
    <col min="7170" max="7170" width="4" style="103" customWidth="1"/>
    <col min="7171" max="7171" width="23.3828125" style="103" customWidth="1"/>
    <col min="7172" max="7172" width="20.23046875" style="103" customWidth="1"/>
    <col min="7173" max="7173" width="9.61328125" style="103" customWidth="1"/>
    <col min="7174" max="7174" width="13.69140625" style="103" customWidth="1"/>
    <col min="7175" max="7175" width="8.15234375" style="103" customWidth="1"/>
    <col min="7176" max="7177" width="8.3828125" style="103" customWidth="1"/>
    <col min="7178" max="7182" width="5.23046875" style="103" customWidth="1"/>
    <col min="7183" max="7187" width="4.53515625" style="103" customWidth="1"/>
    <col min="7188" max="7189" width="7.4609375" style="103" hidden="1" customWidth="1"/>
    <col min="7190" max="7194" width="4.53515625" style="103" customWidth="1"/>
    <col min="7195" max="7425" width="7.4609375" style="103"/>
    <col min="7426" max="7426" width="4" style="103" customWidth="1"/>
    <col min="7427" max="7427" width="23.3828125" style="103" customWidth="1"/>
    <col min="7428" max="7428" width="20.23046875" style="103" customWidth="1"/>
    <col min="7429" max="7429" width="9.61328125" style="103" customWidth="1"/>
    <col min="7430" max="7430" width="13.69140625" style="103" customWidth="1"/>
    <col min="7431" max="7431" width="8.15234375" style="103" customWidth="1"/>
    <col min="7432" max="7433" width="8.3828125" style="103" customWidth="1"/>
    <col min="7434" max="7438" width="5.23046875" style="103" customWidth="1"/>
    <col min="7439" max="7443" width="4.53515625" style="103" customWidth="1"/>
    <col min="7444" max="7445" width="7.4609375" style="103" hidden="1" customWidth="1"/>
    <col min="7446" max="7450" width="4.53515625" style="103" customWidth="1"/>
    <col min="7451" max="7681" width="7.4609375" style="103"/>
    <col min="7682" max="7682" width="4" style="103" customWidth="1"/>
    <col min="7683" max="7683" width="23.3828125" style="103" customWidth="1"/>
    <col min="7684" max="7684" width="20.23046875" style="103" customWidth="1"/>
    <col min="7685" max="7685" width="9.61328125" style="103" customWidth="1"/>
    <col min="7686" max="7686" width="13.69140625" style="103" customWidth="1"/>
    <col min="7687" max="7687" width="8.15234375" style="103" customWidth="1"/>
    <col min="7688" max="7689" width="8.3828125" style="103" customWidth="1"/>
    <col min="7690" max="7694" width="5.23046875" style="103" customWidth="1"/>
    <col min="7695" max="7699" width="4.53515625" style="103" customWidth="1"/>
    <col min="7700" max="7701" width="7.4609375" style="103" hidden="1" customWidth="1"/>
    <col min="7702" max="7706" width="4.53515625" style="103" customWidth="1"/>
    <col min="7707" max="7937" width="7.4609375" style="103"/>
    <col min="7938" max="7938" width="4" style="103" customWidth="1"/>
    <col min="7939" max="7939" width="23.3828125" style="103" customWidth="1"/>
    <col min="7940" max="7940" width="20.23046875" style="103" customWidth="1"/>
    <col min="7941" max="7941" width="9.61328125" style="103" customWidth="1"/>
    <col min="7942" max="7942" width="13.69140625" style="103" customWidth="1"/>
    <col min="7943" max="7943" width="8.15234375" style="103" customWidth="1"/>
    <col min="7944" max="7945" width="8.3828125" style="103" customWidth="1"/>
    <col min="7946" max="7950" width="5.23046875" style="103" customWidth="1"/>
    <col min="7951" max="7955" width="4.53515625" style="103" customWidth="1"/>
    <col min="7956" max="7957" width="7.4609375" style="103" hidden="1" customWidth="1"/>
    <col min="7958" max="7962" width="4.53515625" style="103" customWidth="1"/>
    <col min="7963" max="8193" width="7.4609375" style="103"/>
    <col min="8194" max="8194" width="4" style="103" customWidth="1"/>
    <col min="8195" max="8195" width="23.3828125" style="103" customWidth="1"/>
    <col min="8196" max="8196" width="20.23046875" style="103" customWidth="1"/>
    <col min="8197" max="8197" width="9.61328125" style="103" customWidth="1"/>
    <col min="8198" max="8198" width="13.69140625" style="103" customWidth="1"/>
    <col min="8199" max="8199" width="8.15234375" style="103" customWidth="1"/>
    <col min="8200" max="8201" width="8.3828125" style="103" customWidth="1"/>
    <col min="8202" max="8206" width="5.23046875" style="103" customWidth="1"/>
    <col min="8207" max="8211" width="4.53515625" style="103" customWidth="1"/>
    <col min="8212" max="8213" width="7.4609375" style="103" hidden="1" customWidth="1"/>
    <col min="8214" max="8218" width="4.53515625" style="103" customWidth="1"/>
    <col min="8219" max="8449" width="7.4609375" style="103"/>
    <col min="8450" max="8450" width="4" style="103" customWidth="1"/>
    <col min="8451" max="8451" width="23.3828125" style="103" customWidth="1"/>
    <col min="8452" max="8452" width="20.23046875" style="103" customWidth="1"/>
    <col min="8453" max="8453" width="9.61328125" style="103" customWidth="1"/>
    <col min="8454" max="8454" width="13.69140625" style="103" customWidth="1"/>
    <col min="8455" max="8455" width="8.15234375" style="103" customWidth="1"/>
    <col min="8456" max="8457" width="8.3828125" style="103" customWidth="1"/>
    <col min="8458" max="8462" width="5.23046875" style="103" customWidth="1"/>
    <col min="8463" max="8467" width="4.53515625" style="103" customWidth="1"/>
    <col min="8468" max="8469" width="7.4609375" style="103" hidden="1" customWidth="1"/>
    <col min="8470" max="8474" width="4.53515625" style="103" customWidth="1"/>
    <col min="8475" max="8705" width="7.4609375" style="103"/>
    <col min="8706" max="8706" width="4" style="103" customWidth="1"/>
    <col min="8707" max="8707" width="23.3828125" style="103" customWidth="1"/>
    <col min="8708" max="8708" width="20.23046875" style="103" customWidth="1"/>
    <col min="8709" max="8709" width="9.61328125" style="103" customWidth="1"/>
    <col min="8710" max="8710" width="13.69140625" style="103" customWidth="1"/>
    <col min="8711" max="8711" width="8.15234375" style="103" customWidth="1"/>
    <col min="8712" max="8713" width="8.3828125" style="103" customWidth="1"/>
    <col min="8714" max="8718" width="5.23046875" style="103" customWidth="1"/>
    <col min="8719" max="8723" width="4.53515625" style="103" customWidth="1"/>
    <col min="8724" max="8725" width="7.4609375" style="103" hidden="1" customWidth="1"/>
    <col min="8726" max="8730" width="4.53515625" style="103" customWidth="1"/>
    <col min="8731" max="8961" width="7.4609375" style="103"/>
    <col min="8962" max="8962" width="4" style="103" customWidth="1"/>
    <col min="8963" max="8963" width="23.3828125" style="103" customWidth="1"/>
    <col min="8964" max="8964" width="20.23046875" style="103" customWidth="1"/>
    <col min="8965" max="8965" width="9.61328125" style="103" customWidth="1"/>
    <col min="8966" max="8966" width="13.69140625" style="103" customWidth="1"/>
    <col min="8967" max="8967" width="8.15234375" style="103" customWidth="1"/>
    <col min="8968" max="8969" width="8.3828125" style="103" customWidth="1"/>
    <col min="8970" max="8974" width="5.23046875" style="103" customWidth="1"/>
    <col min="8975" max="8979" width="4.53515625" style="103" customWidth="1"/>
    <col min="8980" max="8981" width="7.4609375" style="103" hidden="1" customWidth="1"/>
    <col min="8982" max="8986" width="4.53515625" style="103" customWidth="1"/>
    <col min="8987" max="9217" width="7.4609375" style="103"/>
    <col min="9218" max="9218" width="4" style="103" customWidth="1"/>
    <col min="9219" max="9219" width="23.3828125" style="103" customWidth="1"/>
    <col min="9220" max="9220" width="20.23046875" style="103" customWidth="1"/>
    <col min="9221" max="9221" width="9.61328125" style="103" customWidth="1"/>
    <col min="9222" max="9222" width="13.69140625" style="103" customWidth="1"/>
    <col min="9223" max="9223" width="8.15234375" style="103" customWidth="1"/>
    <col min="9224" max="9225" width="8.3828125" style="103" customWidth="1"/>
    <col min="9226" max="9230" width="5.23046875" style="103" customWidth="1"/>
    <col min="9231" max="9235" width="4.53515625" style="103" customWidth="1"/>
    <col min="9236" max="9237" width="7.4609375" style="103" hidden="1" customWidth="1"/>
    <col min="9238" max="9242" width="4.53515625" style="103" customWidth="1"/>
    <col min="9243" max="9473" width="7.4609375" style="103"/>
    <col min="9474" max="9474" width="4" style="103" customWidth="1"/>
    <col min="9475" max="9475" width="23.3828125" style="103" customWidth="1"/>
    <col min="9476" max="9476" width="20.23046875" style="103" customWidth="1"/>
    <col min="9477" max="9477" width="9.61328125" style="103" customWidth="1"/>
    <col min="9478" max="9478" width="13.69140625" style="103" customWidth="1"/>
    <col min="9479" max="9479" width="8.15234375" style="103" customWidth="1"/>
    <col min="9480" max="9481" width="8.3828125" style="103" customWidth="1"/>
    <col min="9482" max="9486" width="5.23046875" style="103" customWidth="1"/>
    <col min="9487" max="9491" width="4.53515625" style="103" customWidth="1"/>
    <col min="9492" max="9493" width="7.4609375" style="103" hidden="1" customWidth="1"/>
    <col min="9494" max="9498" width="4.53515625" style="103" customWidth="1"/>
    <col min="9499" max="9729" width="7.4609375" style="103"/>
    <col min="9730" max="9730" width="4" style="103" customWidth="1"/>
    <col min="9731" max="9731" width="23.3828125" style="103" customWidth="1"/>
    <col min="9732" max="9732" width="20.23046875" style="103" customWidth="1"/>
    <col min="9733" max="9733" width="9.61328125" style="103" customWidth="1"/>
    <col min="9734" max="9734" width="13.69140625" style="103" customWidth="1"/>
    <col min="9735" max="9735" width="8.15234375" style="103" customWidth="1"/>
    <col min="9736" max="9737" width="8.3828125" style="103" customWidth="1"/>
    <col min="9738" max="9742" width="5.23046875" style="103" customWidth="1"/>
    <col min="9743" max="9747" width="4.53515625" style="103" customWidth="1"/>
    <col min="9748" max="9749" width="7.4609375" style="103" hidden="1" customWidth="1"/>
    <col min="9750" max="9754" width="4.53515625" style="103" customWidth="1"/>
    <col min="9755" max="9985" width="7.4609375" style="103"/>
    <col min="9986" max="9986" width="4" style="103" customWidth="1"/>
    <col min="9987" max="9987" width="23.3828125" style="103" customWidth="1"/>
    <col min="9988" max="9988" width="20.23046875" style="103" customWidth="1"/>
    <col min="9989" max="9989" width="9.61328125" style="103" customWidth="1"/>
    <col min="9990" max="9990" width="13.69140625" style="103" customWidth="1"/>
    <col min="9991" max="9991" width="8.15234375" style="103" customWidth="1"/>
    <col min="9992" max="9993" width="8.3828125" style="103" customWidth="1"/>
    <col min="9994" max="9998" width="5.23046875" style="103" customWidth="1"/>
    <col min="9999" max="10003" width="4.53515625" style="103" customWidth="1"/>
    <col min="10004" max="10005" width="7.4609375" style="103" hidden="1" customWidth="1"/>
    <col min="10006" max="10010" width="4.53515625" style="103" customWidth="1"/>
    <col min="10011" max="10241" width="7.4609375" style="103"/>
    <col min="10242" max="10242" width="4" style="103" customWidth="1"/>
    <col min="10243" max="10243" width="23.3828125" style="103" customWidth="1"/>
    <col min="10244" max="10244" width="20.23046875" style="103" customWidth="1"/>
    <col min="10245" max="10245" width="9.61328125" style="103" customWidth="1"/>
    <col min="10246" max="10246" width="13.69140625" style="103" customWidth="1"/>
    <col min="10247" max="10247" width="8.15234375" style="103" customWidth="1"/>
    <col min="10248" max="10249" width="8.3828125" style="103" customWidth="1"/>
    <col min="10250" max="10254" width="5.23046875" style="103" customWidth="1"/>
    <col min="10255" max="10259" width="4.53515625" style="103" customWidth="1"/>
    <col min="10260" max="10261" width="7.4609375" style="103" hidden="1" customWidth="1"/>
    <col min="10262" max="10266" width="4.53515625" style="103" customWidth="1"/>
    <col min="10267" max="10497" width="7.4609375" style="103"/>
    <col min="10498" max="10498" width="4" style="103" customWidth="1"/>
    <col min="10499" max="10499" width="23.3828125" style="103" customWidth="1"/>
    <col min="10500" max="10500" width="20.23046875" style="103" customWidth="1"/>
    <col min="10501" max="10501" width="9.61328125" style="103" customWidth="1"/>
    <col min="10502" max="10502" width="13.69140625" style="103" customWidth="1"/>
    <col min="10503" max="10503" width="8.15234375" style="103" customWidth="1"/>
    <col min="10504" max="10505" width="8.3828125" style="103" customWidth="1"/>
    <col min="10506" max="10510" width="5.23046875" style="103" customWidth="1"/>
    <col min="10511" max="10515" width="4.53515625" style="103" customWidth="1"/>
    <col min="10516" max="10517" width="7.4609375" style="103" hidden="1" customWidth="1"/>
    <col min="10518" max="10522" width="4.53515625" style="103" customWidth="1"/>
    <col min="10523" max="10753" width="7.4609375" style="103"/>
    <col min="10754" max="10754" width="4" style="103" customWidth="1"/>
    <col min="10755" max="10755" width="23.3828125" style="103" customWidth="1"/>
    <col min="10756" max="10756" width="20.23046875" style="103" customWidth="1"/>
    <col min="10757" max="10757" width="9.61328125" style="103" customWidth="1"/>
    <col min="10758" max="10758" width="13.69140625" style="103" customWidth="1"/>
    <col min="10759" max="10759" width="8.15234375" style="103" customWidth="1"/>
    <col min="10760" max="10761" width="8.3828125" style="103" customWidth="1"/>
    <col min="10762" max="10766" width="5.23046875" style="103" customWidth="1"/>
    <col min="10767" max="10771" width="4.53515625" style="103" customWidth="1"/>
    <col min="10772" max="10773" width="7.4609375" style="103" hidden="1" customWidth="1"/>
    <col min="10774" max="10778" width="4.53515625" style="103" customWidth="1"/>
    <col min="10779" max="11009" width="7.4609375" style="103"/>
    <col min="11010" max="11010" width="4" style="103" customWidth="1"/>
    <col min="11011" max="11011" width="23.3828125" style="103" customWidth="1"/>
    <col min="11012" max="11012" width="20.23046875" style="103" customWidth="1"/>
    <col min="11013" max="11013" width="9.61328125" style="103" customWidth="1"/>
    <col min="11014" max="11014" width="13.69140625" style="103" customWidth="1"/>
    <col min="11015" max="11015" width="8.15234375" style="103" customWidth="1"/>
    <col min="11016" max="11017" width="8.3828125" style="103" customWidth="1"/>
    <col min="11018" max="11022" width="5.23046875" style="103" customWidth="1"/>
    <col min="11023" max="11027" width="4.53515625" style="103" customWidth="1"/>
    <col min="11028" max="11029" width="7.4609375" style="103" hidden="1" customWidth="1"/>
    <col min="11030" max="11034" width="4.53515625" style="103" customWidth="1"/>
    <col min="11035" max="11265" width="7.4609375" style="103"/>
    <col min="11266" max="11266" width="4" style="103" customWidth="1"/>
    <col min="11267" max="11267" width="23.3828125" style="103" customWidth="1"/>
    <col min="11268" max="11268" width="20.23046875" style="103" customWidth="1"/>
    <col min="11269" max="11269" width="9.61328125" style="103" customWidth="1"/>
    <col min="11270" max="11270" width="13.69140625" style="103" customWidth="1"/>
    <col min="11271" max="11271" width="8.15234375" style="103" customWidth="1"/>
    <col min="11272" max="11273" width="8.3828125" style="103" customWidth="1"/>
    <col min="11274" max="11278" width="5.23046875" style="103" customWidth="1"/>
    <col min="11279" max="11283" width="4.53515625" style="103" customWidth="1"/>
    <col min="11284" max="11285" width="7.4609375" style="103" hidden="1" customWidth="1"/>
    <col min="11286" max="11290" width="4.53515625" style="103" customWidth="1"/>
    <col min="11291" max="11521" width="7.4609375" style="103"/>
    <col min="11522" max="11522" width="4" style="103" customWidth="1"/>
    <col min="11523" max="11523" width="23.3828125" style="103" customWidth="1"/>
    <col min="11524" max="11524" width="20.23046875" style="103" customWidth="1"/>
    <col min="11525" max="11525" width="9.61328125" style="103" customWidth="1"/>
    <col min="11526" max="11526" width="13.69140625" style="103" customWidth="1"/>
    <col min="11527" max="11527" width="8.15234375" style="103" customWidth="1"/>
    <col min="11528" max="11529" width="8.3828125" style="103" customWidth="1"/>
    <col min="11530" max="11534" width="5.23046875" style="103" customWidth="1"/>
    <col min="11535" max="11539" width="4.53515625" style="103" customWidth="1"/>
    <col min="11540" max="11541" width="7.4609375" style="103" hidden="1" customWidth="1"/>
    <col min="11542" max="11546" width="4.53515625" style="103" customWidth="1"/>
    <col min="11547" max="11777" width="7.4609375" style="103"/>
    <col min="11778" max="11778" width="4" style="103" customWidth="1"/>
    <col min="11779" max="11779" width="23.3828125" style="103" customWidth="1"/>
    <col min="11780" max="11780" width="20.23046875" style="103" customWidth="1"/>
    <col min="11781" max="11781" width="9.61328125" style="103" customWidth="1"/>
    <col min="11782" max="11782" width="13.69140625" style="103" customWidth="1"/>
    <col min="11783" max="11783" width="8.15234375" style="103" customWidth="1"/>
    <col min="11784" max="11785" width="8.3828125" style="103" customWidth="1"/>
    <col min="11786" max="11790" width="5.23046875" style="103" customWidth="1"/>
    <col min="11791" max="11795" width="4.53515625" style="103" customWidth="1"/>
    <col min="11796" max="11797" width="7.4609375" style="103" hidden="1" customWidth="1"/>
    <col min="11798" max="11802" width="4.53515625" style="103" customWidth="1"/>
    <col min="11803" max="12033" width="7.4609375" style="103"/>
    <col min="12034" max="12034" width="4" style="103" customWidth="1"/>
    <col min="12035" max="12035" width="23.3828125" style="103" customWidth="1"/>
    <col min="12036" max="12036" width="20.23046875" style="103" customWidth="1"/>
    <col min="12037" max="12037" width="9.61328125" style="103" customWidth="1"/>
    <col min="12038" max="12038" width="13.69140625" style="103" customWidth="1"/>
    <col min="12039" max="12039" width="8.15234375" style="103" customWidth="1"/>
    <col min="12040" max="12041" width="8.3828125" style="103" customWidth="1"/>
    <col min="12042" max="12046" width="5.23046875" style="103" customWidth="1"/>
    <col min="12047" max="12051" width="4.53515625" style="103" customWidth="1"/>
    <col min="12052" max="12053" width="7.4609375" style="103" hidden="1" customWidth="1"/>
    <col min="12054" max="12058" width="4.53515625" style="103" customWidth="1"/>
    <col min="12059" max="12289" width="7.4609375" style="103"/>
    <col min="12290" max="12290" width="4" style="103" customWidth="1"/>
    <col min="12291" max="12291" width="23.3828125" style="103" customWidth="1"/>
    <col min="12292" max="12292" width="20.23046875" style="103" customWidth="1"/>
    <col min="12293" max="12293" width="9.61328125" style="103" customWidth="1"/>
    <col min="12294" max="12294" width="13.69140625" style="103" customWidth="1"/>
    <col min="12295" max="12295" width="8.15234375" style="103" customWidth="1"/>
    <col min="12296" max="12297" width="8.3828125" style="103" customWidth="1"/>
    <col min="12298" max="12302" width="5.23046875" style="103" customWidth="1"/>
    <col min="12303" max="12307" width="4.53515625" style="103" customWidth="1"/>
    <col min="12308" max="12309" width="7.4609375" style="103" hidden="1" customWidth="1"/>
    <col min="12310" max="12314" width="4.53515625" style="103" customWidth="1"/>
    <col min="12315" max="12545" width="7.4609375" style="103"/>
    <col min="12546" max="12546" width="4" style="103" customWidth="1"/>
    <col min="12547" max="12547" width="23.3828125" style="103" customWidth="1"/>
    <col min="12548" max="12548" width="20.23046875" style="103" customWidth="1"/>
    <col min="12549" max="12549" width="9.61328125" style="103" customWidth="1"/>
    <col min="12550" max="12550" width="13.69140625" style="103" customWidth="1"/>
    <col min="12551" max="12551" width="8.15234375" style="103" customWidth="1"/>
    <col min="12552" max="12553" width="8.3828125" style="103" customWidth="1"/>
    <col min="12554" max="12558" width="5.23046875" style="103" customWidth="1"/>
    <col min="12559" max="12563" width="4.53515625" style="103" customWidth="1"/>
    <col min="12564" max="12565" width="7.4609375" style="103" hidden="1" customWidth="1"/>
    <col min="12566" max="12570" width="4.53515625" style="103" customWidth="1"/>
    <col min="12571" max="12801" width="7.4609375" style="103"/>
    <col min="12802" max="12802" width="4" style="103" customWidth="1"/>
    <col min="12803" max="12803" width="23.3828125" style="103" customWidth="1"/>
    <col min="12804" max="12804" width="20.23046875" style="103" customWidth="1"/>
    <col min="12805" max="12805" width="9.61328125" style="103" customWidth="1"/>
    <col min="12806" max="12806" width="13.69140625" style="103" customWidth="1"/>
    <col min="12807" max="12807" width="8.15234375" style="103" customWidth="1"/>
    <col min="12808" max="12809" width="8.3828125" style="103" customWidth="1"/>
    <col min="12810" max="12814" width="5.23046875" style="103" customWidth="1"/>
    <col min="12815" max="12819" width="4.53515625" style="103" customWidth="1"/>
    <col min="12820" max="12821" width="7.4609375" style="103" hidden="1" customWidth="1"/>
    <col min="12822" max="12826" width="4.53515625" style="103" customWidth="1"/>
    <col min="12827" max="13057" width="7.4609375" style="103"/>
    <col min="13058" max="13058" width="4" style="103" customWidth="1"/>
    <col min="13059" max="13059" width="23.3828125" style="103" customWidth="1"/>
    <col min="13060" max="13060" width="20.23046875" style="103" customWidth="1"/>
    <col min="13061" max="13061" width="9.61328125" style="103" customWidth="1"/>
    <col min="13062" max="13062" width="13.69140625" style="103" customWidth="1"/>
    <col min="13063" max="13063" width="8.15234375" style="103" customWidth="1"/>
    <col min="13064" max="13065" width="8.3828125" style="103" customWidth="1"/>
    <col min="13066" max="13070" width="5.23046875" style="103" customWidth="1"/>
    <col min="13071" max="13075" width="4.53515625" style="103" customWidth="1"/>
    <col min="13076" max="13077" width="7.4609375" style="103" hidden="1" customWidth="1"/>
    <col min="13078" max="13082" width="4.53515625" style="103" customWidth="1"/>
    <col min="13083" max="13313" width="7.4609375" style="103"/>
    <col min="13314" max="13314" width="4" style="103" customWidth="1"/>
    <col min="13315" max="13315" width="23.3828125" style="103" customWidth="1"/>
    <col min="13316" max="13316" width="20.23046875" style="103" customWidth="1"/>
    <col min="13317" max="13317" width="9.61328125" style="103" customWidth="1"/>
    <col min="13318" max="13318" width="13.69140625" style="103" customWidth="1"/>
    <col min="13319" max="13319" width="8.15234375" style="103" customWidth="1"/>
    <col min="13320" max="13321" width="8.3828125" style="103" customWidth="1"/>
    <col min="13322" max="13326" width="5.23046875" style="103" customWidth="1"/>
    <col min="13327" max="13331" width="4.53515625" style="103" customWidth="1"/>
    <col min="13332" max="13333" width="7.4609375" style="103" hidden="1" customWidth="1"/>
    <col min="13334" max="13338" width="4.53515625" style="103" customWidth="1"/>
    <col min="13339" max="13569" width="7.4609375" style="103"/>
    <col min="13570" max="13570" width="4" style="103" customWidth="1"/>
    <col min="13571" max="13571" width="23.3828125" style="103" customWidth="1"/>
    <col min="13572" max="13572" width="20.23046875" style="103" customWidth="1"/>
    <col min="13573" max="13573" width="9.61328125" style="103" customWidth="1"/>
    <col min="13574" max="13574" width="13.69140625" style="103" customWidth="1"/>
    <col min="13575" max="13575" width="8.15234375" style="103" customWidth="1"/>
    <col min="13576" max="13577" width="8.3828125" style="103" customWidth="1"/>
    <col min="13578" max="13582" width="5.23046875" style="103" customWidth="1"/>
    <col min="13583" max="13587" width="4.53515625" style="103" customWidth="1"/>
    <col min="13588" max="13589" width="7.4609375" style="103" hidden="1" customWidth="1"/>
    <col min="13590" max="13594" width="4.53515625" style="103" customWidth="1"/>
    <col min="13595" max="13825" width="7.4609375" style="103"/>
    <col min="13826" max="13826" width="4" style="103" customWidth="1"/>
    <col min="13827" max="13827" width="23.3828125" style="103" customWidth="1"/>
    <col min="13828" max="13828" width="20.23046875" style="103" customWidth="1"/>
    <col min="13829" max="13829" width="9.61328125" style="103" customWidth="1"/>
    <col min="13830" max="13830" width="13.69140625" style="103" customWidth="1"/>
    <col min="13831" max="13831" width="8.15234375" style="103" customWidth="1"/>
    <col min="13832" max="13833" width="8.3828125" style="103" customWidth="1"/>
    <col min="13834" max="13838" width="5.23046875" style="103" customWidth="1"/>
    <col min="13839" max="13843" width="4.53515625" style="103" customWidth="1"/>
    <col min="13844" max="13845" width="7.4609375" style="103" hidden="1" customWidth="1"/>
    <col min="13846" max="13850" width="4.53515625" style="103" customWidth="1"/>
    <col min="13851" max="14081" width="7.4609375" style="103"/>
    <col min="14082" max="14082" width="4" style="103" customWidth="1"/>
    <col min="14083" max="14083" width="23.3828125" style="103" customWidth="1"/>
    <col min="14084" max="14084" width="20.23046875" style="103" customWidth="1"/>
    <col min="14085" max="14085" width="9.61328125" style="103" customWidth="1"/>
    <col min="14086" max="14086" width="13.69140625" style="103" customWidth="1"/>
    <col min="14087" max="14087" width="8.15234375" style="103" customWidth="1"/>
    <col min="14088" max="14089" width="8.3828125" style="103" customWidth="1"/>
    <col min="14090" max="14094" width="5.23046875" style="103" customWidth="1"/>
    <col min="14095" max="14099" width="4.53515625" style="103" customWidth="1"/>
    <col min="14100" max="14101" width="7.4609375" style="103" hidden="1" customWidth="1"/>
    <col min="14102" max="14106" width="4.53515625" style="103" customWidth="1"/>
    <col min="14107" max="14337" width="7.4609375" style="103"/>
    <col min="14338" max="14338" width="4" style="103" customWidth="1"/>
    <col min="14339" max="14339" width="23.3828125" style="103" customWidth="1"/>
    <col min="14340" max="14340" width="20.23046875" style="103" customWidth="1"/>
    <col min="14341" max="14341" width="9.61328125" style="103" customWidth="1"/>
    <col min="14342" max="14342" width="13.69140625" style="103" customWidth="1"/>
    <col min="14343" max="14343" width="8.15234375" style="103" customWidth="1"/>
    <col min="14344" max="14345" width="8.3828125" style="103" customWidth="1"/>
    <col min="14346" max="14350" width="5.23046875" style="103" customWidth="1"/>
    <col min="14351" max="14355" width="4.53515625" style="103" customWidth="1"/>
    <col min="14356" max="14357" width="7.4609375" style="103" hidden="1" customWidth="1"/>
    <col min="14358" max="14362" width="4.53515625" style="103" customWidth="1"/>
    <col min="14363" max="14593" width="7.4609375" style="103"/>
    <col min="14594" max="14594" width="4" style="103" customWidth="1"/>
    <col min="14595" max="14595" width="23.3828125" style="103" customWidth="1"/>
    <col min="14596" max="14596" width="20.23046875" style="103" customWidth="1"/>
    <col min="14597" max="14597" width="9.61328125" style="103" customWidth="1"/>
    <col min="14598" max="14598" width="13.69140625" style="103" customWidth="1"/>
    <col min="14599" max="14599" width="8.15234375" style="103" customWidth="1"/>
    <col min="14600" max="14601" width="8.3828125" style="103" customWidth="1"/>
    <col min="14602" max="14606" width="5.23046875" style="103" customWidth="1"/>
    <col min="14607" max="14611" width="4.53515625" style="103" customWidth="1"/>
    <col min="14612" max="14613" width="7.4609375" style="103" hidden="1" customWidth="1"/>
    <col min="14614" max="14618" width="4.53515625" style="103" customWidth="1"/>
    <col min="14619" max="14849" width="7.4609375" style="103"/>
    <col min="14850" max="14850" width="4" style="103" customWidth="1"/>
    <col min="14851" max="14851" width="23.3828125" style="103" customWidth="1"/>
    <col min="14852" max="14852" width="20.23046875" style="103" customWidth="1"/>
    <col min="14853" max="14853" width="9.61328125" style="103" customWidth="1"/>
    <col min="14854" max="14854" width="13.69140625" style="103" customWidth="1"/>
    <col min="14855" max="14855" width="8.15234375" style="103" customWidth="1"/>
    <col min="14856" max="14857" width="8.3828125" style="103" customWidth="1"/>
    <col min="14858" max="14862" width="5.23046875" style="103" customWidth="1"/>
    <col min="14863" max="14867" width="4.53515625" style="103" customWidth="1"/>
    <col min="14868" max="14869" width="7.4609375" style="103" hidden="1" customWidth="1"/>
    <col min="14870" max="14874" width="4.53515625" style="103" customWidth="1"/>
    <col min="14875" max="15105" width="7.4609375" style="103"/>
    <col min="15106" max="15106" width="4" style="103" customWidth="1"/>
    <col min="15107" max="15107" width="23.3828125" style="103" customWidth="1"/>
    <col min="15108" max="15108" width="20.23046875" style="103" customWidth="1"/>
    <col min="15109" max="15109" width="9.61328125" style="103" customWidth="1"/>
    <col min="15110" max="15110" width="13.69140625" style="103" customWidth="1"/>
    <col min="15111" max="15111" width="8.15234375" style="103" customWidth="1"/>
    <col min="15112" max="15113" width="8.3828125" style="103" customWidth="1"/>
    <col min="15114" max="15118" width="5.23046875" style="103" customWidth="1"/>
    <col min="15119" max="15123" width="4.53515625" style="103" customWidth="1"/>
    <col min="15124" max="15125" width="7.4609375" style="103" hidden="1" customWidth="1"/>
    <col min="15126" max="15130" width="4.53515625" style="103" customWidth="1"/>
    <col min="15131" max="15361" width="7.4609375" style="103"/>
    <col min="15362" max="15362" width="4" style="103" customWidth="1"/>
    <col min="15363" max="15363" width="23.3828125" style="103" customWidth="1"/>
    <col min="15364" max="15364" width="20.23046875" style="103" customWidth="1"/>
    <col min="15365" max="15365" width="9.61328125" style="103" customWidth="1"/>
    <col min="15366" max="15366" width="13.69140625" style="103" customWidth="1"/>
    <col min="15367" max="15367" width="8.15234375" style="103" customWidth="1"/>
    <col min="15368" max="15369" width="8.3828125" style="103" customWidth="1"/>
    <col min="15370" max="15374" width="5.23046875" style="103" customWidth="1"/>
    <col min="15375" max="15379" width="4.53515625" style="103" customWidth="1"/>
    <col min="15380" max="15381" width="7.4609375" style="103" hidden="1" customWidth="1"/>
    <col min="15382" max="15386" width="4.53515625" style="103" customWidth="1"/>
    <col min="15387" max="15617" width="7.4609375" style="103"/>
    <col min="15618" max="15618" width="4" style="103" customWidth="1"/>
    <col min="15619" max="15619" width="23.3828125" style="103" customWidth="1"/>
    <col min="15620" max="15620" width="20.23046875" style="103" customWidth="1"/>
    <col min="15621" max="15621" width="9.61328125" style="103" customWidth="1"/>
    <col min="15622" max="15622" width="13.69140625" style="103" customWidth="1"/>
    <col min="15623" max="15623" width="8.15234375" style="103" customWidth="1"/>
    <col min="15624" max="15625" width="8.3828125" style="103" customWidth="1"/>
    <col min="15626" max="15630" width="5.23046875" style="103" customWidth="1"/>
    <col min="15631" max="15635" width="4.53515625" style="103" customWidth="1"/>
    <col min="15636" max="15637" width="7.4609375" style="103" hidden="1" customWidth="1"/>
    <col min="15638" max="15642" width="4.53515625" style="103" customWidth="1"/>
    <col min="15643" max="15873" width="7.4609375" style="103"/>
    <col min="15874" max="15874" width="4" style="103" customWidth="1"/>
    <col min="15875" max="15875" width="23.3828125" style="103" customWidth="1"/>
    <col min="15876" max="15876" width="20.23046875" style="103" customWidth="1"/>
    <col min="15877" max="15877" width="9.61328125" style="103" customWidth="1"/>
    <col min="15878" max="15878" width="13.69140625" style="103" customWidth="1"/>
    <col min="15879" max="15879" width="8.15234375" style="103" customWidth="1"/>
    <col min="15880" max="15881" width="8.3828125" style="103" customWidth="1"/>
    <col min="15882" max="15886" width="5.23046875" style="103" customWidth="1"/>
    <col min="15887" max="15891" width="4.53515625" style="103" customWidth="1"/>
    <col min="15892" max="15893" width="7.4609375" style="103" hidden="1" customWidth="1"/>
    <col min="15894" max="15898" width="4.53515625" style="103" customWidth="1"/>
    <col min="15899" max="16129" width="7.4609375" style="103"/>
    <col min="16130" max="16130" width="4" style="103" customWidth="1"/>
    <col min="16131" max="16131" width="23.3828125" style="103" customWidth="1"/>
    <col min="16132" max="16132" width="20.23046875" style="103" customWidth="1"/>
    <col min="16133" max="16133" width="9.61328125" style="103" customWidth="1"/>
    <col min="16134" max="16134" width="13.69140625" style="103" customWidth="1"/>
    <col min="16135" max="16135" width="8.15234375" style="103" customWidth="1"/>
    <col min="16136" max="16137" width="8.3828125" style="103" customWidth="1"/>
    <col min="16138" max="16142" width="5.23046875" style="103" customWidth="1"/>
    <col min="16143" max="16147" width="4.53515625" style="103" customWidth="1"/>
    <col min="16148" max="16149" width="7.4609375" style="103" hidden="1" customWidth="1"/>
    <col min="16150" max="16154" width="4.53515625" style="103" customWidth="1"/>
    <col min="16155" max="16384" width="7.4609375" style="103"/>
  </cols>
  <sheetData>
    <row r="1" spans="1:26">
      <c r="A1" s="148" t="str">
        <f>YEAR(C2)&amp;"年第"&amp;INT(((C2-VALUE(YEAR(C2)&amp;-1&amp;-1))+WEEKDAY(VALUE(YEAR(C2)&amp;-1&amp;-1))-1)/7)+1&amp;"周"&amp;"双周滚动计划"</f>
        <v>2026年第37周双周滚动计划</v>
      </c>
      <c r="B1" s="148"/>
      <c r="C1" s="104" t="s">
        <v>3</v>
      </c>
      <c r="D1" s="105"/>
      <c r="E1" s="105"/>
      <c r="F1" s="105"/>
      <c r="G1" s="106"/>
      <c r="H1" s="106"/>
      <c r="I1" s="106"/>
      <c r="J1" s="106"/>
      <c r="K1" s="106"/>
      <c r="L1" s="106"/>
      <c r="M1" s="106"/>
      <c r="N1" s="106"/>
      <c r="O1" s="106"/>
      <c r="P1" s="106"/>
      <c r="Q1" s="106"/>
      <c r="R1" s="106"/>
      <c r="S1" s="106"/>
      <c r="T1" s="106"/>
      <c r="U1" s="106"/>
      <c r="V1" s="106"/>
      <c r="W1" s="106"/>
      <c r="X1" s="106"/>
      <c r="Y1" s="106"/>
      <c r="Z1" s="107"/>
    </row>
    <row r="2" spans="1:26" ht="24">
      <c r="A2" s="148"/>
      <c r="B2" s="148"/>
      <c r="C2" s="108">
        <v>46272</v>
      </c>
      <c r="D2" s="109"/>
      <c r="E2" s="109"/>
      <c r="F2" s="109"/>
      <c r="G2" s="110"/>
      <c r="H2" s="110"/>
      <c r="I2" s="110"/>
      <c r="J2" s="110"/>
      <c r="K2" s="110"/>
      <c r="L2" s="110"/>
      <c r="M2" s="111"/>
      <c r="N2" s="111"/>
      <c r="O2" s="111"/>
      <c r="P2" s="111"/>
      <c r="Q2" s="111"/>
      <c r="R2" s="111"/>
      <c r="S2" s="111"/>
      <c r="T2" s="111"/>
      <c r="U2" s="111"/>
      <c r="V2" s="111"/>
      <c r="W2" s="111"/>
      <c r="X2" s="111"/>
      <c r="Y2" s="111"/>
      <c r="Z2" s="112"/>
    </row>
    <row r="3" spans="1:26" s="100" customFormat="1">
      <c r="A3" s="113"/>
      <c r="B3" s="114"/>
      <c r="C3" s="115"/>
      <c r="D3" s="116"/>
      <c r="E3" s="116"/>
      <c r="F3" s="116"/>
      <c r="G3" s="116"/>
      <c r="H3" s="116"/>
      <c r="I3" s="116"/>
      <c r="J3" s="116"/>
      <c r="K3" s="116"/>
      <c r="L3" s="116"/>
      <c r="M3" s="117">
        <f>C2</f>
        <v>46272</v>
      </c>
      <c r="N3" s="118">
        <f>M3+1</f>
        <v>46273</v>
      </c>
      <c r="O3" s="118">
        <f t="shared" ref="O3:Z3" si="0">N3+1</f>
        <v>46274</v>
      </c>
      <c r="P3" s="118">
        <f t="shared" si="0"/>
        <v>46275</v>
      </c>
      <c r="Q3" s="118">
        <f t="shared" si="0"/>
        <v>46276</v>
      </c>
      <c r="R3" s="118">
        <f t="shared" si="0"/>
        <v>46277</v>
      </c>
      <c r="S3" s="118">
        <f t="shared" si="0"/>
        <v>46278</v>
      </c>
      <c r="T3" s="118">
        <f t="shared" si="0"/>
        <v>46279</v>
      </c>
      <c r="U3" s="118">
        <f t="shared" si="0"/>
        <v>46280</v>
      </c>
      <c r="V3" s="118">
        <f t="shared" si="0"/>
        <v>46281</v>
      </c>
      <c r="W3" s="118">
        <f t="shared" si="0"/>
        <v>46282</v>
      </c>
      <c r="X3" s="118">
        <f t="shared" si="0"/>
        <v>46283</v>
      </c>
      <c r="Y3" s="118">
        <f t="shared" si="0"/>
        <v>46284</v>
      </c>
      <c r="Z3" s="119">
        <f t="shared" si="0"/>
        <v>46285</v>
      </c>
    </row>
    <row r="4" spans="1:26" s="101" customFormat="1" ht="24">
      <c r="A4" s="120" t="s">
        <v>4</v>
      </c>
      <c r="B4" s="121" t="s">
        <v>5</v>
      </c>
      <c r="C4" s="121" t="s">
        <v>6</v>
      </c>
      <c r="D4" s="121" t="s">
        <v>7</v>
      </c>
      <c r="E4" s="121" t="s">
        <v>8</v>
      </c>
      <c r="F4" s="121" t="s">
        <v>9</v>
      </c>
      <c r="G4" s="121" t="s">
        <v>10</v>
      </c>
      <c r="H4" s="121" t="s">
        <v>11</v>
      </c>
      <c r="I4" s="122" t="s">
        <v>3</v>
      </c>
      <c r="J4" s="122" t="s">
        <v>12</v>
      </c>
      <c r="K4" s="122" t="s">
        <v>13</v>
      </c>
      <c r="L4" s="122" t="s">
        <v>12</v>
      </c>
      <c r="M4" s="123">
        <f t="shared" ref="M4:Z4" si="1">M3</f>
        <v>46272</v>
      </c>
      <c r="N4" s="123">
        <f t="shared" si="1"/>
        <v>46273</v>
      </c>
      <c r="O4" s="123">
        <f t="shared" si="1"/>
        <v>46274</v>
      </c>
      <c r="P4" s="123">
        <f t="shared" si="1"/>
        <v>46275</v>
      </c>
      <c r="Q4" s="123">
        <f t="shared" si="1"/>
        <v>46276</v>
      </c>
      <c r="R4" s="123">
        <f t="shared" si="1"/>
        <v>46277</v>
      </c>
      <c r="S4" s="123">
        <f t="shared" si="1"/>
        <v>46278</v>
      </c>
      <c r="T4" s="123">
        <f t="shared" si="1"/>
        <v>46279</v>
      </c>
      <c r="U4" s="123">
        <f t="shared" si="1"/>
        <v>46280</v>
      </c>
      <c r="V4" s="123">
        <f t="shared" si="1"/>
        <v>46281</v>
      </c>
      <c r="W4" s="123">
        <f t="shared" si="1"/>
        <v>46282</v>
      </c>
      <c r="X4" s="123">
        <f t="shared" ref="X4:Y4" si="2">X3</f>
        <v>46283</v>
      </c>
      <c r="Y4" s="123">
        <f t="shared" si="2"/>
        <v>46284</v>
      </c>
      <c r="Z4" s="124">
        <f t="shared" si="1"/>
        <v>46285</v>
      </c>
    </row>
    <row r="5" spans="1:26">
      <c r="A5" s="142">
        <v>1</v>
      </c>
      <c r="B5" s="143" t="s">
        <v>14</v>
      </c>
      <c r="C5" s="143"/>
      <c r="D5" s="144" t="s">
        <v>15</v>
      </c>
      <c r="E5" s="145" t="s">
        <v>16</v>
      </c>
      <c r="F5" s="145"/>
      <c r="G5" s="141"/>
      <c r="H5" s="141"/>
      <c r="I5" s="146">
        <v>46272</v>
      </c>
      <c r="J5" s="147">
        <v>0.41666666666666702</v>
      </c>
      <c r="K5" s="146">
        <v>46275</v>
      </c>
      <c r="L5" s="147">
        <v>0.5</v>
      </c>
      <c r="M5" s="126" t="str">
        <f t="shared" ref="M5:M8" si="3">IF(OR(WEEKDAY(M$3)=1,WEEKDAY(M$3)=7,M$2="法定"),"k",IF(AND(M$3&lt;=$K5,M$3&gt;=$I5),"o","x"))</f>
        <v>o</v>
      </c>
      <c r="N5" s="126" t="str">
        <f t="shared" ref="N5:N8" si="4">IF(OR(WEEKDAY(N$3)=1,WEEKDAY(N$3)=7,N$2="法定"),"k",IF(AND(N$3&lt;=$K5,N$3&gt;=$I5),"o","x"))</f>
        <v>o</v>
      </c>
      <c r="O5" s="126" t="str">
        <f t="shared" ref="O5:O8" si="5">IF(OR(WEEKDAY(O$3)=1,WEEKDAY(O$3)=7,O$2="法定"),"k",IF(AND(O$3&lt;=$K5,O$3&gt;=$I5),"o","x"))</f>
        <v>o</v>
      </c>
      <c r="P5" s="126" t="str">
        <f t="shared" ref="P5:P8" si="6">IF(OR(WEEKDAY(P$3)=1,WEEKDAY(P$3)=7,P$2="法定"),"k",IF(AND(P$3&lt;=$K5,P$3&gt;=$I5),"o","x"))</f>
        <v>o</v>
      </c>
      <c r="Q5" s="126" t="str">
        <f t="shared" ref="Q5:Q8" si="7">IF(OR(WEEKDAY(Q$3)=1,WEEKDAY(Q$3)=7,Q$2="法定"),"k",IF(AND(Q$3&lt;=$K5,Q$3&gt;=$I5),"o","x"))</f>
        <v>x</v>
      </c>
      <c r="R5" s="126" t="str">
        <f t="shared" ref="R5:R8" si="8">IF(OR(WEEKDAY(R$3)=1,WEEKDAY(R$3)=7,R$2="法定"),"k",IF(AND(R$3&lt;=$K5,R$3&gt;=$I5),"o","x"))</f>
        <v>k</v>
      </c>
      <c r="S5" s="126" t="str">
        <f t="shared" ref="S5:S8" si="9">IF(OR(WEEKDAY(S$3)=1,WEEKDAY(S$3)=7,S$2="法定"),"k",IF(AND(S$3&lt;=$K5,S$3&gt;=$I5),"o","x"))</f>
        <v>k</v>
      </c>
      <c r="T5" s="126" t="str">
        <f>IF(OR(WEEKDAY(T$3)=1,WEEKDAY(T$3)=7,T$2="法定"),"k",IF(AND(T$3&lt;=$K5,T$3&gt;=$I5),"o","x"))</f>
        <v>x</v>
      </c>
      <c r="U5" s="126" t="str">
        <f>IF(OR(WEEKDAY(U$3)=1,WEEKDAY(U$3)=7,U$2="法定"),"k",IF(AND(U$3&lt;=$K5,U$3&gt;=$I5),"o","x"))</f>
        <v>x</v>
      </c>
      <c r="V5" s="126" t="str">
        <f>IF(OR(WEEKDAY(V$3)=1,WEEKDAY(V$3)=7,V$2="法定"),"k",IF(AND(V$3&lt;=$K5,V$3&gt;=$I5),"o","x"))</f>
        <v>x</v>
      </c>
      <c r="W5" s="126" t="str">
        <f>IF(OR(WEEKDAY(W$3)=1,WEEKDAY(W$3)=7,W$2="法定"),"k",IF(AND(W$3&lt;=$K5,W$3&gt;=$I5),"o","x"))</f>
        <v>x</v>
      </c>
      <c r="X5" s="126" t="str">
        <f>IF(OR(WEEKDAY(X$3)=1,WEEKDAY(X$3)=7,X$2="法定"),"k",IF(AND(X$3&lt;=$K5,X$3&gt;=$I5),"o","x"))</f>
        <v>x</v>
      </c>
      <c r="Y5" s="126" t="str">
        <f t="shared" ref="Y5:Y8" si="10">IF(OR(WEEKDAY(Y$3)=1,WEEKDAY(Y$3)=7,Y$2="法定"),"k",IF(AND(Y$3&lt;=$K5,Y$3&gt;=$I5),"o","x"))</f>
        <v>k</v>
      </c>
      <c r="Z5" s="127" t="str">
        <f t="shared" ref="Z5:Z8" si="11">IF(OR(WEEKDAY(Z$3)=1,WEEKDAY(Z$3)=7,Z$2="法定"),"k",IF(AND(Z$3&lt;=$K5,Z$3&gt;=$I5),"o","x"))</f>
        <v>k</v>
      </c>
    </row>
    <row r="6" spans="1:26" ht="26">
      <c r="A6" s="142">
        <v>2</v>
      </c>
      <c r="B6" s="143" t="s">
        <v>17</v>
      </c>
      <c r="C6" s="143"/>
      <c r="D6" s="144"/>
      <c r="E6" s="145"/>
      <c r="F6" s="145" t="s">
        <v>18</v>
      </c>
      <c r="G6" s="141" t="s">
        <v>19</v>
      </c>
      <c r="H6" s="141" t="s">
        <v>20</v>
      </c>
      <c r="I6" s="146">
        <v>46276</v>
      </c>
      <c r="J6" s="147">
        <v>0.375</v>
      </c>
      <c r="K6" s="146">
        <v>46276</v>
      </c>
      <c r="L6" s="147">
        <v>0.4375</v>
      </c>
      <c r="M6" s="126" t="str">
        <f t="shared" si="3"/>
        <v>x</v>
      </c>
      <c r="N6" s="126"/>
      <c r="O6" s="126"/>
      <c r="P6" s="126"/>
      <c r="Q6" s="126" t="str">
        <f t="shared" si="7"/>
        <v>o</v>
      </c>
      <c r="R6" s="126" t="str">
        <f t="shared" si="8"/>
        <v>k</v>
      </c>
      <c r="S6" s="126" t="str">
        <f t="shared" si="9"/>
        <v>k</v>
      </c>
      <c r="T6" s="126"/>
      <c r="U6" s="126"/>
      <c r="V6" s="126"/>
      <c r="W6" s="126"/>
      <c r="X6" s="126"/>
      <c r="Y6" s="126" t="str">
        <f t="shared" si="10"/>
        <v>k</v>
      </c>
      <c r="Z6" s="127" t="str">
        <f t="shared" si="11"/>
        <v>k</v>
      </c>
    </row>
    <row r="7" spans="1:26">
      <c r="A7" s="142">
        <v>3</v>
      </c>
      <c r="B7" s="143" t="s">
        <v>21</v>
      </c>
      <c r="C7" s="143"/>
      <c r="D7" s="144" t="s">
        <v>15</v>
      </c>
      <c r="E7" s="145" t="s">
        <v>16</v>
      </c>
      <c r="F7" s="145" t="s">
        <v>22</v>
      </c>
      <c r="G7" s="141" t="s">
        <v>23</v>
      </c>
      <c r="H7" s="141" t="s">
        <v>24</v>
      </c>
      <c r="I7" s="146">
        <v>46276</v>
      </c>
      <c r="J7" s="147">
        <v>0.45833333333333298</v>
      </c>
      <c r="K7" s="146">
        <v>46276</v>
      </c>
      <c r="L7" s="147">
        <v>0.5</v>
      </c>
      <c r="M7" s="126" t="str">
        <f t="shared" si="3"/>
        <v>x</v>
      </c>
      <c r="N7" s="126" t="str">
        <f t="shared" si="4"/>
        <v>x</v>
      </c>
      <c r="O7" s="126" t="str">
        <f t="shared" si="5"/>
        <v>x</v>
      </c>
      <c r="P7" s="126" t="str">
        <f t="shared" si="6"/>
        <v>x</v>
      </c>
      <c r="Q7" s="126" t="str">
        <f t="shared" si="7"/>
        <v>o</v>
      </c>
      <c r="R7" s="126" t="str">
        <f t="shared" si="8"/>
        <v>k</v>
      </c>
      <c r="S7" s="126" t="str">
        <f t="shared" si="9"/>
        <v>k</v>
      </c>
      <c r="T7" s="126" t="str">
        <f>IF(OR(WEEKDAY(T$3)=1,WEEKDAY(T$3)=7,T$2="法定"),"k",IF(AND(T$3&lt;=$K7,T$3&gt;=$I7),"o","x"))</f>
        <v>x</v>
      </c>
      <c r="U7" s="126" t="str">
        <f>IF(OR(WEEKDAY(U$3)=1,WEEKDAY(U$3)=7,U$2="法定"),"k",IF(AND(U$3&lt;=$K7,U$3&gt;=$I7),"o","x"))</f>
        <v>x</v>
      </c>
      <c r="V7" s="126" t="str">
        <f>IF(OR(WEEKDAY(V$3)=1,WEEKDAY(V$3)=7,V$2="法定"),"k",IF(AND(V$3&lt;=$K7,V$3&gt;=$I7),"o","x"))</f>
        <v>x</v>
      </c>
      <c r="W7" s="126" t="str">
        <f>IF(OR(WEEKDAY(W$3)=1,WEEKDAY(W$3)=7,W$2="法定"),"k",IF(AND(W$3&lt;=$K7,W$3&gt;=$I7),"o","x"))</f>
        <v>x</v>
      </c>
      <c r="X7" s="126" t="str">
        <f>IF(OR(WEEKDAY(X$3)=1,WEEKDAY(X$3)=7,X$2="法定"),"k",IF(AND(X$3&lt;=$K7,X$3&gt;=$I7),"o","x"))</f>
        <v>x</v>
      </c>
      <c r="Y7" s="126" t="str">
        <f t="shared" si="10"/>
        <v>k</v>
      </c>
      <c r="Z7" s="127" t="str">
        <f t="shared" si="11"/>
        <v>k</v>
      </c>
    </row>
    <row r="8" spans="1:26" ht="22.5" customHeight="1">
      <c r="A8" s="142">
        <v>4</v>
      </c>
      <c r="B8" s="143" t="s">
        <v>25</v>
      </c>
      <c r="C8" s="143" t="s">
        <v>26</v>
      </c>
      <c r="D8" s="144"/>
      <c r="E8" s="145"/>
      <c r="F8" s="145" t="s">
        <v>22</v>
      </c>
      <c r="G8" s="141" t="s">
        <v>23</v>
      </c>
      <c r="H8" s="141" t="s">
        <v>24</v>
      </c>
      <c r="I8" s="146">
        <v>46276</v>
      </c>
      <c r="J8" s="147">
        <v>0.58333333333333304</v>
      </c>
      <c r="K8" s="146">
        <v>46276</v>
      </c>
      <c r="L8" s="147">
        <v>0.66666666666666696</v>
      </c>
      <c r="M8" s="126" t="str">
        <f t="shared" si="3"/>
        <v>x</v>
      </c>
      <c r="N8" s="126" t="str">
        <f t="shared" si="4"/>
        <v>x</v>
      </c>
      <c r="O8" s="126" t="str">
        <f t="shared" si="5"/>
        <v>x</v>
      </c>
      <c r="P8" s="126" t="str">
        <f t="shared" si="6"/>
        <v>x</v>
      </c>
      <c r="Q8" s="126" t="str">
        <f t="shared" si="7"/>
        <v>o</v>
      </c>
      <c r="R8" s="126" t="str">
        <f t="shared" si="8"/>
        <v>k</v>
      </c>
      <c r="S8" s="126" t="str">
        <f t="shared" si="9"/>
        <v>k</v>
      </c>
      <c r="T8" s="126"/>
      <c r="U8" s="126"/>
      <c r="V8" s="126"/>
      <c r="W8" s="126"/>
      <c r="X8" s="126"/>
      <c r="Y8" s="126" t="str">
        <f t="shared" si="10"/>
        <v>k</v>
      </c>
      <c r="Z8" s="127" t="str">
        <f t="shared" si="11"/>
        <v>k</v>
      </c>
    </row>
    <row r="9" spans="1:26" ht="22.5" customHeight="1">
      <c r="A9" s="142">
        <v>4</v>
      </c>
      <c r="B9" s="143" t="s">
        <v>27</v>
      </c>
      <c r="C9" s="143"/>
      <c r="D9" s="144"/>
      <c r="E9" s="145"/>
      <c r="F9" s="145" t="s">
        <v>22</v>
      </c>
      <c r="G9" s="141" t="s">
        <v>23</v>
      </c>
      <c r="H9" s="141" t="s">
        <v>24</v>
      </c>
      <c r="I9" s="146">
        <v>46276</v>
      </c>
      <c r="J9" s="147">
        <v>0.58333333333333304</v>
      </c>
      <c r="K9" s="146">
        <v>46276</v>
      </c>
      <c r="L9" s="147">
        <v>0.66666666666666696</v>
      </c>
      <c r="M9" s="126" t="str">
        <f t="shared" ref="M9:Z11" si="12">IF(OR(WEEKDAY(M$3)=1,WEEKDAY(M$3)=7,M$2="法定"),"k",IF(AND(M$3&lt;=$K9,M$3&gt;=$I9),"o","x"))</f>
        <v>x</v>
      </c>
      <c r="N9" s="126" t="str">
        <f t="shared" si="12"/>
        <v>x</v>
      </c>
      <c r="O9" s="126" t="str">
        <f t="shared" si="12"/>
        <v>x</v>
      </c>
      <c r="P9" s="126" t="str">
        <f t="shared" si="12"/>
        <v>x</v>
      </c>
      <c r="Q9" s="126" t="str">
        <f t="shared" si="12"/>
        <v>o</v>
      </c>
      <c r="R9" s="126" t="str">
        <f t="shared" si="12"/>
        <v>k</v>
      </c>
      <c r="S9" s="126" t="str">
        <f t="shared" si="12"/>
        <v>k</v>
      </c>
      <c r="T9" s="126"/>
      <c r="U9" s="126"/>
      <c r="V9" s="126"/>
      <c r="W9" s="126"/>
      <c r="X9" s="126"/>
      <c r="Y9" s="126" t="str">
        <f t="shared" si="12"/>
        <v>k</v>
      </c>
      <c r="Z9" s="127" t="str">
        <f t="shared" si="12"/>
        <v>k</v>
      </c>
    </row>
    <row r="10" spans="1:26">
      <c r="A10" s="142">
        <v>5</v>
      </c>
      <c r="B10" s="143" t="s">
        <v>28</v>
      </c>
      <c r="C10" s="143"/>
      <c r="D10" s="144"/>
      <c r="E10" s="145"/>
      <c r="F10" s="145" t="s">
        <v>29</v>
      </c>
      <c r="G10" s="141" t="s">
        <v>23</v>
      </c>
      <c r="H10" s="141" t="s">
        <v>30</v>
      </c>
      <c r="I10" s="146">
        <v>46279</v>
      </c>
      <c r="J10" s="147">
        <v>0.375</v>
      </c>
      <c r="K10" s="146">
        <v>46279</v>
      </c>
      <c r="L10" s="147">
        <v>0.47916666666666702</v>
      </c>
      <c r="M10" s="126" t="str">
        <f t="shared" si="12"/>
        <v>x</v>
      </c>
      <c r="N10" s="126" t="str">
        <f t="shared" si="12"/>
        <v>x</v>
      </c>
      <c r="O10" s="126" t="str">
        <f t="shared" si="12"/>
        <v>x</v>
      </c>
      <c r="P10" s="126" t="str">
        <f t="shared" si="12"/>
        <v>x</v>
      </c>
      <c r="Q10" s="126" t="str">
        <f t="shared" si="12"/>
        <v>x</v>
      </c>
      <c r="R10" s="126" t="str">
        <f t="shared" si="12"/>
        <v>k</v>
      </c>
      <c r="S10" s="126" t="str">
        <f t="shared" si="12"/>
        <v>k</v>
      </c>
      <c r="T10" s="126" t="str">
        <f t="shared" si="12"/>
        <v>o</v>
      </c>
      <c r="U10" s="126" t="str">
        <f t="shared" si="12"/>
        <v>x</v>
      </c>
      <c r="V10" s="126" t="str">
        <f t="shared" si="12"/>
        <v>x</v>
      </c>
      <c r="W10" s="126" t="str">
        <f t="shared" si="12"/>
        <v>x</v>
      </c>
      <c r="X10" s="126" t="str">
        <f t="shared" si="12"/>
        <v>x</v>
      </c>
      <c r="Y10" s="126" t="str">
        <f t="shared" si="12"/>
        <v>k</v>
      </c>
      <c r="Z10" s="127" t="str">
        <f t="shared" si="12"/>
        <v>k</v>
      </c>
    </row>
    <row r="11" spans="1:26">
      <c r="A11" s="142">
        <v>6</v>
      </c>
      <c r="B11" s="143" t="s">
        <v>31</v>
      </c>
      <c r="C11" s="143" t="s">
        <v>32</v>
      </c>
      <c r="D11" s="144"/>
      <c r="E11" s="145"/>
      <c r="F11" s="145" t="s">
        <v>29</v>
      </c>
      <c r="G11" s="141" t="s">
        <v>33</v>
      </c>
      <c r="H11" s="141" t="s">
        <v>34</v>
      </c>
      <c r="I11" s="146">
        <v>46279</v>
      </c>
      <c r="J11" s="147">
        <v>0.58333333333333337</v>
      </c>
      <c r="K11" s="146">
        <v>46279</v>
      </c>
      <c r="L11" s="147">
        <v>0.72916666666666696</v>
      </c>
      <c r="M11" s="125"/>
      <c r="N11" s="126" t="str">
        <f>IF(OR(WEEKDAY(N$3)=1,WEEKDAY(N$3)=7,N$2="法定"),"k",IF(AND(N$3&lt;=$K11,N$3&gt;=$I11),"o","x"))</f>
        <v>x</v>
      </c>
      <c r="O11" s="126"/>
      <c r="P11" s="126"/>
      <c r="Q11" s="126"/>
      <c r="R11" s="126" t="str">
        <f t="shared" si="12"/>
        <v>k</v>
      </c>
      <c r="S11" s="126" t="str">
        <f t="shared" si="12"/>
        <v>k</v>
      </c>
      <c r="T11" s="126" t="str">
        <f t="shared" si="12"/>
        <v>o</v>
      </c>
      <c r="U11" s="126" t="str">
        <f t="shared" si="12"/>
        <v>x</v>
      </c>
      <c r="V11" s="126" t="str">
        <f t="shared" si="12"/>
        <v>x</v>
      </c>
      <c r="W11" s="126" t="str">
        <f t="shared" si="12"/>
        <v>x</v>
      </c>
      <c r="X11" s="126" t="str">
        <f t="shared" si="12"/>
        <v>x</v>
      </c>
      <c r="Y11" s="126" t="str">
        <f t="shared" si="12"/>
        <v>k</v>
      </c>
      <c r="Z11" s="127" t="str">
        <f t="shared" si="12"/>
        <v>k</v>
      </c>
    </row>
    <row r="12" spans="1:26" ht="22" customHeight="1">
      <c r="A12" s="142">
        <v>7</v>
      </c>
      <c r="B12" s="143" t="s">
        <v>35</v>
      </c>
      <c r="C12" s="143"/>
      <c r="D12" s="144"/>
      <c r="E12" s="145"/>
      <c r="F12" s="145" t="s">
        <v>18</v>
      </c>
      <c r="G12" s="141" t="s">
        <v>23</v>
      </c>
      <c r="H12" s="141" t="s">
        <v>30</v>
      </c>
      <c r="I12" s="146">
        <v>46280</v>
      </c>
      <c r="J12" s="147">
        <v>0.375</v>
      </c>
      <c r="K12" s="146">
        <v>46280</v>
      </c>
      <c r="L12" s="147">
        <v>0.4375</v>
      </c>
      <c r="M12" s="126" t="str">
        <f t="shared" ref="M12:Z12" si="13">IF(OR(WEEKDAY(M$3)=1,WEEKDAY(M$3)=7,M$2="法定"),"k",IF(AND(M$3&lt;=$K12,M$3&gt;=$I12),"o","x"))</f>
        <v>x</v>
      </c>
      <c r="N12" s="126" t="str">
        <f t="shared" si="13"/>
        <v>x</v>
      </c>
      <c r="O12" s="126" t="str">
        <f t="shared" si="13"/>
        <v>x</v>
      </c>
      <c r="P12" s="126" t="str">
        <f t="shared" si="13"/>
        <v>x</v>
      </c>
      <c r="Q12" s="126" t="str">
        <f t="shared" si="13"/>
        <v>x</v>
      </c>
      <c r="R12" s="126" t="str">
        <f t="shared" si="13"/>
        <v>k</v>
      </c>
      <c r="S12" s="126" t="str">
        <f t="shared" si="13"/>
        <v>k</v>
      </c>
      <c r="T12" s="126" t="str">
        <f t="shared" si="13"/>
        <v>x</v>
      </c>
      <c r="U12" s="126" t="str">
        <f t="shared" si="13"/>
        <v>o</v>
      </c>
      <c r="V12" s="126" t="str">
        <f t="shared" si="13"/>
        <v>x</v>
      </c>
      <c r="W12" s="126" t="str">
        <f t="shared" si="13"/>
        <v>x</v>
      </c>
      <c r="X12" s="126" t="str">
        <f t="shared" si="13"/>
        <v>x</v>
      </c>
      <c r="Y12" s="126" t="str">
        <f t="shared" si="13"/>
        <v>k</v>
      </c>
      <c r="Z12" s="127" t="str">
        <f t="shared" si="13"/>
        <v>k</v>
      </c>
    </row>
    <row r="13" spans="1:26">
      <c r="A13" s="142">
        <v>8</v>
      </c>
      <c r="B13" s="143" t="s">
        <v>36</v>
      </c>
      <c r="C13" s="143"/>
      <c r="D13" s="144"/>
      <c r="E13" s="145"/>
      <c r="F13" s="145" t="s">
        <v>18</v>
      </c>
      <c r="G13" s="141" t="s">
        <v>23</v>
      </c>
      <c r="H13" s="141" t="s">
        <v>30</v>
      </c>
      <c r="I13" s="146">
        <v>46280</v>
      </c>
      <c r="J13" s="147">
        <v>0.4375</v>
      </c>
      <c r="K13" s="146">
        <v>46280</v>
      </c>
      <c r="L13" s="147">
        <v>0.5</v>
      </c>
      <c r="M13" s="126" t="str">
        <f t="shared" ref="M13:Z13" si="14">IF(OR(WEEKDAY(M$3)=1,WEEKDAY(M$3)=7,M$2="法定"),"k",IF(AND(M$3&lt;=$K13,M$3&gt;=$I13),"o","x"))</f>
        <v>x</v>
      </c>
      <c r="N13" s="126" t="str">
        <f t="shared" si="14"/>
        <v>x</v>
      </c>
      <c r="O13" s="126" t="str">
        <f t="shared" si="14"/>
        <v>x</v>
      </c>
      <c r="P13" s="126" t="str">
        <f t="shared" si="14"/>
        <v>x</v>
      </c>
      <c r="Q13" s="126" t="str">
        <f t="shared" si="14"/>
        <v>x</v>
      </c>
      <c r="R13" s="126" t="str">
        <f t="shared" si="14"/>
        <v>k</v>
      </c>
      <c r="S13" s="126" t="str">
        <f t="shared" si="14"/>
        <v>k</v>
      </c>
      <c r="T13" s="126" t="str">
        <f t="shared" si="14"/>
        <v>x</v>
      </c>
      <c r="U13" s="126" t="str">
        <f t="shared" si="14"/>
        <v>o</v>
      </c>
      <c r="V13" s="126" t="str">
        <f t="shared" si="14"/>
        <v>x</v>
      </c>
      <c r="W13" s="126" t="str">
        <f t="shared" si="14"/>
        <v>x</v>
      </c>
      <c r="X13" s="126" t="str">
        <f t="shared" si="14"/>
        <v>x</v>
      </c>
      <c r="Y13" s="126" t="str">
        <f t="shared" si="14"/>
        <v>k</v>
      </c>
      <c r="Z13" s="127" t="str">
        <f t="shared" si="14"/>
        <v>k</v>
      </c>
    </row>
    <row r="14" spans="1:26">
      <c r="A14" s="142">
        <v>9</v>
      </c>
      <c r="B14" s="143" t="s">
        <v>37</v>
      </c>
      <c r="C14" s="143"/>
      <c r="D14" s="144"/>
      <c r="E14" s="145"/>
      <c r="F14" s="145" t="s">
        <v>18</v>
      </c>
      <c r="G14" s="141" t="s">
        <v>23</v>
      </c>
      <c r="H14" s="141" t="s">
        <v>30</v>
      </c>
      <c r="I14" s="146">
        <v>46280</v>
      </c>
      <c r="J14" s="147">
        <v>0.58333333333333304</v>
      </c>
      <c r="K14" s="146">
        <v>46280</v>
      </c>
      <c r="L14" s="147">
        <v>0.64583333333333304</v>
      </c>
      <c r="M14" s="126" t="str">
        <f t="shared" ref="M14:Z14" si="15">IF(OR(WEEKDAY(M$3)=1,WEEKDAY(M$3)=7,M$2="法定"),"k",IF(AND(M$3&lt;=$K14,M$3&gt;=$I14),"o","x"))</f>
        <v>x</v>
      </c>
      <c r="N14" s="126" t="str">
        <f t="shared" si="15"/>
        <v>x</v>
      </c>
      <c r="O14" s="126" t="str">
        <f t="shared" si="15"/>
        <v>x</v>
      </c>
      <c r="P14" s="126" t="str">
        <f t="shared" si="15"/>
        <v>x</v>
      </c>
      <c r="Q14" s="126" t="str">
        <f t="shared" si="15"/>
        <v>x</v>
      </c>
      <c r="R14" s="126" t="str">
        <f t="shared" si="15"/>
        <v>k</v>
      </c>
      <c r="S14" s="126" t="str">
        <f t="shared" si="15"/>
        <v>k</v>
      </c>
      <c r="T14" s="126" t="str">
        <f t="shared" si="15"/>
        <v>x</v>
      </c>
      <c r="U14" s="126" t="str">
        <f t="shared" si="15"/>
        <v>o</v>
      </c>
      <c r="V14" s="126" t="str">
        <f t="shared" si="15"/>
        <v>x</v>
      </c>
      <c r="W14" s="126" t="str">
        <f t="shared" si="15"/>
        <v>x</v>
      </c>
      <c r="X14" s="126" t="str">
        <f t="shared" si="15"/>
        <v>x</v>
      </c>
      <c r="Y14" s="126" t="str">
        <f t="shared" si="15"/>
        <v>k</v>
      </c>
      <c r="Z14" s="127" t="str">
        <f t="shared" si="15"/>
        <v>k</v>
      </c>
    </row>
    <row r="15" spans="1:26">
      <c r="A15" s="142">
        <v>10</v>
      </c>
      <c r="B15" s="143" t="s">
        <v>38</v>
      </c>
      <c r="C15" s="143"/>
      <c r="D15" s="144"/>
      <c r="E15" s="145"/>
      <c r="F15" s="145" t="s">
        <v>18</v>
      </c>
      <c r="G15" s="141" t="s">
        <v>23</v>
      </c>
      <c r="H15" s="141" t="s">
        <v>39</v>
      </c>
      <c r="I15" s="146">
        <v>46281</v>
      </c>
      <c r="J15" s="147">
        <v>0.375</v>
      </c>
      <c r="K15" s="146">
        <v>46281</v>
      </c>
      <c r="L15" s="147">
        <v>0.41666666666666702</v>
      </c>
      <c r="M15" s="126" t="str">
        <f t="shared" ref="M15:Z15" si="16">IF(OR(WEEKDAY(M$3)=1,WEEKDAY(M$3)=7,M$2="法定"),"k",IF(AND(M$3&lt;=$K15,M$3&gt;=$I15),"o","x"))</f>
        <v>x</v>
      </c>
      <c r="N15" s="126" t="str">
        <f t="shared" si="16"/>
        <v>x</v>
      </c>
      <c r="O15" s="126" t="str">
        <f t="shared" si="16"/>
        <v>x</v>
      </c>
      <c r="P15" s="126" t="str">
        <f t="shared" si="16"/>
        <v>x</v>
      </c>
      <c r="Q15" s="126" t="str">
        <f t="shared" si="16"/>
        <v>x</v>
      </c>
      <c r="R15" s="126" t="str">
        <f t="shared" si="16"/>
        <v>k</v>
      </c>
      <c r="S15" s="126" t="str">
        <f t="shared" si="16"/>
        <v>k</v>
      </c>
      <c r="T15" s="126" t="str">
        <f t="shared" si="16"/>
        <v>x</v>
      </c>
      <c r="U15" s="126" t="str">
        <f t="shared" si="16"/>
        <v>x</v>
      </c>
      <c r="V15" s="126" t="str">
        <f t="shared" si="16"/>
        <v>o</v>
      </c>
      <c r="W15" s="126" t="str">
        <f t="shared" si="16"/>
        <v>x</v>
      </c>
      <c r="X15" s="126" t="str">
        <f t="shared" si="16"/>
        <v>x</v>
      </c>
      <c r="Y15" s="126" t="str">
        <f t="shared" si="16"/>
        <v>k</v>
      </c>
      <c r="Z15" s="127" t="str">
        <f t="shared" si="16"/>
        <v>k</v>
      </c>
    </row>
    <row r="16" spans="1:26" ht="22" customHeight="1">
      <c r="A16" s="142">
        <v>11</v>
      </c>
      <c r="B16" s="143" t="s">
        <v>40</v>
      </c>
      <c r="C16" s="143" t="s">
        <v>41</v>
      </c>
      <c r="D16" s="144"/>
      <c r="E16" s="145"/>
      <c r="F16" s="145" t="s">
        <v>18</v>
      </c>
      <c r="G16" s="141" t="s">
        <v>23</v>
      </c>
      <c r="H16" s="141" t="s">
        <v>34</v>
      </c>
      <c r="I16" s="146">
        <v>46281</v>
      </c>
      <c r="J16" s="147">
        <v>0.41666666666666702</v>
      </c>
      <c r="K16" s="146">
        <v>46281</v>
      </c>
      <c r="L16" s="147">
        <v>0.5</v>
      </c>
      <c r="M16" s="126" t="str">
        <f t="shared" ref="M16:Z16" si="17">IF(OR(WEEKDAY(M$3)=1,WEEKDAY(M$3)=7,M$2="法定"),"k",IF(AND(M$3&lt;=$K16,M$3&gt;=$I16),"o","x"))</f>
        <v>x</v>
      </c>
      <c r="N16" s="126" t="str">
        <f t="shared" si="17"/>
        <v>x</v>
      </c>
      <c r="O16" s="126" t="str">
        <f t="shared" si="17"/>
        <v>x</v>
      </c>
      <c r="P16" s="126" t="str">
        <f t="shared" si="17"/>
        <v>x</v>
      </c>
      <c r="Q16" s="126" t="str">
        <f t="shared" si="17"/>
        <v>x</v>
      </c>
      <c r="R16" s="126" t="str">
        <f t="shared" si="17"/>
        <v>k</v>
      </c>
      <c r="S16" s="126" t="str">
        <f t="shared" si="17"/>
        <v>k</v>
      </c>
      <c r="T16" s="126" t="str">
        <f t="shared" si="17"/>
        <v>x</v>
      </c>
      <c r="U16" s="126" t="str">
        <f t="shared" si="17"/>
        <v>x</v>
      </c>
      <c r="V16" s="126" t="str">
        <f t="shared" si="17"/>
        <v>o</v>
      </c>
      <c r="W16" s="126" t="str">
        <f t="shared" si="17"/>
        <v>x</v>
      </c>
      <c r="X16" s="126" t="str">
        <f t="shared" si="17"/>
        <v>x</v>
      </c>
      <c r="Y16" s="126" t="str">
        <f t="shared" si="17"/>
        <v>k</v>
      </c>
      <c r="Z16" s="127" t="str">
        <f t="shared" si="17"/>
        <v>k</v>
      </c>
    </row>
    <row r="17" spans="1:26" ht="22" customHeight="1">
      <c r="A17" s="142">
        <v>12</v>
      </c>
      <c r="B17" s="143" t="s">
        <v>42</v>
      </c>
      <c r="C17" s="143" t="s">
        <v>41</v>
      </c>
      <c r="D17" s="144"/>
      <c r="E17" s="145"/>
      <c r="F17" s="145" t="s">
        <v>18</v>
      </c>
      <c r="G17" s="141" t="s">
        <v>33</v>
      </c>
      <c r="H17" s="141" t="s">
        <v>34</v>
      </c>
      <c r="I17" s="146">
        <v>46281</v>
      </c>
      <c r="J17" s="147">
        <v>0.58333333333333304</v>
      </c>
      <c r="K17" s="146">
        <v>46281</v>
      </c>
      <c r="L17" s="147">
        <v>0.72916666666666663</v>
      </c>
      <c r="M17" s="126" t="str">
        <f t="shared" ref="M17:Z17" si="18">IF(OR(WEEKDAY(M$3)=1,WEEKDAY(M$3)=7,M$2="法定"),"k",IF(AND(M$3&lt;=$K17,M$3&gt;=$I17),"o","x"))</f>
        <v>x</v>
      </c>
      <c r="N17" s="126" t="str">
        <f t="shared" si="18"/>
        <v>x</v>
      </c>
      <c r="O17" s="126" t="str">
        <f t="shared" si="18"/>
        <v>x</v>
      </c>
      <c r="P17" s="126" t="str">
        <f t="shared" si="18"/>
        <v>x</v>
      </c>
      <c r="Q17" s="126" t="str">
        <f t="shared" si="18"/>
        <v>x</v>
      </c>
      <c r="R17" s="126" t="str">
        <f t="shared" si="18"/>
        <v>k</v>
      </c>
      <c r="S17" s="126" t="str">
        <f t="shared" si="18"/>
        <v>k</v>
      </c>
      <c r="T17" s="126" t="str">
        <f t="shared" si="18"/>
        <v>x</v>
      </c>
      <c r="U17" s="126" t="str">
        <f t="shared" si="18"/>
        <v>x</v>
      </c>
      <c r="V17" s="126" t="str">
        <f t="shared" si="18"/>
        <v>o</v>
      </c>
      <c r="W17" s="126" t="str">
        <f t="shared" si="18"/>
        <v>x</v>
      </c>
      <c r="X17" s="126" t="str">
        <f t="shared" si="18"/>
        <v>x</v>
      </c>
      <c r="Y17" s="126" t="str">
        <f t="shared" si="18"/>
        <v>k</v>
      </c>
      <c r="Z17" s="127" t="str">
        <f t="shared" si="18"/>
        <v>k</v>
      </c>
    </row>
    <row r="18" spans="1:26">
      <c r="A18" s="142">
        <v>15</v>
      </c>
      <c r="B18" s="143" t="s">
        <v>43</v>
      </c>
      <c r="C18" s="143"/>
      <c r="D18" s="144"/>
      <c r="E18" s="145"/>
      <c r="F18" s="145" t="s">
        <v>22</v>
      </c>
      <c r="G18" s="141" t="s">
        <v>23</v>
      </c>
      <c r="H18" s="141"/>
      <c r="I18" s="146">
        <v>46282</v>
      </c>
      <c r="J18" s="147">
        <v>0.375</v>
      </c>
      <c r="K18" s="146">
        <v>46283</v>
      </c>
      <c r="L18" s="147">
        <v>0.75</v>
      </c>
      <c r="M18" s="126" t="str">
        <f t="shared" ref="M18:Z18" si="19">IF(OR(WEEKDAY(M$3)=1,WEEKDAY(M$3)=7,M$2="法定"),"k",IF(AND(M$3&lt;=$K18,M$3&gt;=$I18),"o","x"))</f>
        <v>x</v>
      </c>
      <c r="N18" s="126" t="str">
        <f t="shared" si="19"/>
        <v>x</v>
      </c>
      <c r="O18" s="126" t="str">
        <f t="shared" si="19"/>
        <v>x</v>
      </c>
      <c r="P18" s="126" t="str">
        <f t="shared" si="19"/>
        <v>x</v>
      </c>
      <c r="Q18" s="126" t="str">
        <f t="shared" si="19"/>
        <v>x</v>
      </c>
      <c r="R18" s="126" t="str">
        <f t="shared" si="19"/>
        <v>k</v>
      </c>
      <c r="S18" s="126" t="str">
        <f t="shared" si="19"/>
        <v>k</v>
      </c>
      <c r="T18" s="126" t="str">
        <f t="shared" si="19"/>
        <v>x</v>
      </c>
      <c r="U18" s="126" t="str">
        <f t="shared" si="19"/>
        <v>x</v>
      </c>
      <c r="V18" s="126" t="str">
        <f t="shared" si="19"/>
        <v>x</v>
      </c>
      <c r="W18" s="126" t="str">
        <f t="shared" si="19"/>
        <v>o</v>
      </c>
      <c r="X18" s="126" t="str">
        <f t="shared" si="19"/>
        <v>o</v>
      </c>
      <c r="Y18" s="126" t="str">
        <f t="shared" si="19"/>
        <v>k</v>
      </c>
      <c r="Z18" s="127" t="str">
        <f t="shared" si="19"/>
        <v>k</v>
      </c>
    </row>
  </sheetData>
  <mergeCells count="1">
    <mergeCell ref="A1:B2"/>
  </mergeCells>
  <phoneticPr fontId="52" type="noConversion"/>
  <conditionalFormatting sqref="M1:Z4 M19:Z65493">
    <cfRule type="cellIs" dxfId="44" priority="126" operator="equal">
      <formula>"进行中"</formula>
    </cfRule>
    <cfRule type="cellIs" dxfId="43" priority="127" operator="equal">
      <formula>"已完成"</formula>
    </cfRule>
    <cfRule type="cellIs" dxfId="42" priority="128" operator="equal">
      <formula>"延迟"</formula>
    </cfRule>
    <cfRule type="cellIs" dxfId="41" priority="129" operator="equal">
      <formula>"取消"</formula>
    </cfRule>
  </conditionalFormatting>
  <conditionalFormatting sqref="M5:Z10 N11:Z11">
    <cfRule type="cellIs" dxfId="40" priority="16" stopIfTrue="1" operator="equal">
      <formula>"k"</formula>
    </cfRule>
    <cfRule type="cellIs" dxfId="39" priority="17" stopIfTrue="1" operator="equal">
      <formula>"o"</formula>
    </cfRule>
    <cfRule type="cellIs" dxfId="38" priority="18" stopIfTrue="1" operator="equal">
      <formula>"k"</formula>
    </cfRule>
  </conditionalFormatting>
  <conditionalFormatting sqref="M12:Z18">
    <cfRule type="cellIs" dxfId="37" priority="1" stopIfTrue="1" operator="equal">
      <formula>"k"</formula>
    </cfRule>
    <cfRule type="cellIs" dxfId="36" priority="2" stopIfTrue="1" operator="equal">
      <formula>"o"</formula>
    </cfRule>
    <cfRule type="cellIs" dxfId="35" priority="3" stopIfTrue="1" operator="equal">
      <formula>"k"</formula>
    </cfRule>
  </conditionalFormatting>
  <pageMargins left="0.7" right="0.7"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3638B-FA78-44E0-AAFC-7DA78A0DD3AB}">
  <dimension ref="A1:WWD15"/>
  <sheetViews>
    <sheetView tabSelected="1" workbookViewId="0">
      <selection activeCell="S23" sqref="S23"/>
    </sheetView>
  </sheetViews>
  <sheetFormatPr defaultColWidth="7.4609375" defaultRowHeight="16.5"/>
  <cols>
    <col min="1" max="1" width="7.4609375" style="103"/>
    <col min="2" max="2" width="4" style="102" customWidth="1"/>
    <col min="3" max="3" width="39.3828125" style="103" customWidth="1"/>
    <col min="4" max="4" width="20.23046875" style="103" customWidth="1"/>
    <col min="5" max="5" width="9.61328125" style="102" hidden="1" customWidth="1"/>
    <col min="6" max="6" width="13.69140625" style="102" hidden="1" customWidth="1"/>
    <col min="7" max="7" width="13.69140625" style="102" customWidth="1"/>
    <col min="8" max="8" width="14" style="102" customWidth="1"/>
    <col min="9" max="9" width="14.15234375" style="102" customWidth="1"/>
    <col min="10" max="10" width="4.921875" style="103" customWidth="1"/>
    <col min="11" max="11" width="4.765625" style="103" customWidth="1"/>
    <col min="12" max="12" width="4.921875" style="103" customWidth="1"/>
    <col min="13" max="13" width="4.765625" style="103" customWidth="1"/>
    <col min="14" max="17" width="5.15234375" style="102" customWidth="1"/>
    <col min="18" max="19" width="4.53515625" style="102" customWidth="1"/>
    <col min="20" max="27" width="5.4609375" style="102" customWidth="1"/>
    <col min="28" max="258" width="7.4609375" style="103"/>
    <col min="259" max="259" width="4" style="103" customWidth="1"/>
    <col min="260" max="260" width="23.3828125" style="103" customWidth="1"/>
    <col min="261" max="261" width="20.23046875" style="103" customWidth="1"/>
    <col min="262" max="262" width="9.61328125" style="103" customWidth="1"/>
    <col min="263" max="263" width="13.69140625" style="103" customWidth="1"/>
    <col min="264" max="264" width="8.15234375" style="103" customWidth="1"/>
    <col min="265" max="266" width="8.3828125" style="103" customWidth="1"/>
    <col min="267" max="271" width="5.23046875" style="103" customWidth="1"/>
    <col min="272" max="276" width="4.53515625" style="103" customWidth="1"/>
    <col min="277" max="278" width="7.4609375" style="103" hidden="1" customWidth="1"/>
    <col min="279" max="283" width="4.53515625" style="103" customWidth="1"/>
    <col min="284" max="514" width="7.4609375" style="103"/>
    <col min="515" max="515" width="4" style="103" customWidth="1"/>
    <col min="516" max="516" width="23.3828125" style="103" customWidth="1"/>
    <col min="517" max="517" width="20.23046875" style="103" customWidth="1"/>
    <col min="518" max="518" width="9.61328125" style="103" customWidth="1"/>
    <col min="519" max="519" width="13.69140625" style="103" customWidth="1"/>
    <col min="520" max="520" width="8.15234375" style="103" customWidth="1"/>
    <col min="521" max="522" width="8.3828125" style="103" customWidth="1"/>
    <col min="523" max="527" width="5.23046875" style="103" customWidth="1"/>
    <col min="528" max="532" width="4.53515625" style="103" customWidth="1"/>
    <col min="533" max="534" width="7.4609375" style="103" hidden="1" customWidth="1"/>
    <col min="535" max="539" width="4.53515625" style="103" customWidth="1"/>
    <col min="540" max="770" width="7.4609375" style="103"/>
    <col min="771" max="771" width="4" style="103" customWidth="1"/>
    <col min="772" max="772" width="23.3828125" style="103" customWidth="1"/>
    <col min="773" max="773" width="20.23046875" style="103" customWidth="1"/>
    <col min="774" max="774" width="9.61328125" style="103" customWidth="1"/>
    <col min="775" max="775" width="13.69140625" style="103" customWidth="1"/>
    <col min="776" max="776" width="8.15234375" style="103" customWidth="1"/>
    <col min="777" max="778" width="8.3828125" style="103" customWidth="1"/>
    <col min="779" max="783" width="5.23046875" style="103" customWidth="1"/>
    <col min="784" max="788" width="4.53515625" style="103" customWidth="1"/>
    <col min="789" max="790" width="7.4609375" style="103" hidden="1" customWidth="1"/>
    <col min="791" max="795" width="4.53515625" style="103" customWidth="1"/>
    <col min="796" max="1026" width="7.4609375" style="103"/>
    <col min="1027" max="1027" width="4" style="103" customWidth="1"/>
    <col min="1028" max="1028" width="23.3828125" style="103" customWidth="1"/>
    <col min="1029" max="1029" width="20.23046875" style="103" customWidth="1"/>
    <col min="1030" max="1030" width="9.61328125" style="103" customWidth="1"/>
    <col min="1031" max="1031" width="13.69140625" style="103" customWidth="1"/>
    <col min="1032" max="1032" width="8.15234375" style="103" customWidth="1"/>
    <col min="1033" max="1034" width="8.3828125" style="103" customWidth="1"/>
    <col min="1035" max="1039" width="5.23046875" style="103" customWidth="1"/>
    <col min="1040" max="1044" width="4.53515625" style="103" customWidth="1"/>
    <col min="1045" max="1046" width="7.4609375" style="103" hidden="1" customWidth="1"/>
    <col min="1047" max="1051" width="4.53515625" style="103" customWidth="1"/>
    <col min="1052" max="1282" width="7.4609375" style="103"/>
    <col min="1283" max="1283" width="4" style="103" customWidth="1"/>
    <col min="1284" max="1284" width="23.3828125" style="103" customWidth="1"/>
    <col min="1285" max="1285" width="20.23046875" style="103" customWidth="1"/>
    <col min="1286" max="1286" width="9.61328125" style="103" customWidth="1"/>
    <col min="1287" max="1287" width="13.69140625" style="103" customWidth="1"/>
    <col min="1288" max="1288" width="8.15234375" style="103" customWidth="1"/>
    <col min="1289" max="1290" width="8.3828125" style="103" customWidth="1"/>
    <col min="1291" max="1295" width="5.23046875" style="103" customWidth="1"/>
    <col min="1296" max="1300" width="4.53515625" style="103" customWidth="1"/>
    <col min="1301" max="1302" width="7.4609375" style="103" hidden="1" customWidth="1"/>
    <col min="1303" max="1307" width="4.53515625" style="103" customWidth="1"/>
    <col min="1308" max="1538" width="7.4609375" style="103"/>
    <col min="1539" max="1539" width="4" style="103" customWidth="1"/>
    <col min="1540" max="1540" width="23.3828125" style="103" customWidth="1"/>
    <col min="1541" max="1541" width="20.23046875" style="103" customWidth="1"/>
    <col min="1542" max="1542" width="9.61328125" style="103" customWidth="1"/>
    <col min="1543" max="1543" width="13.69140625" style="103" customWidth="1"/>
    <col min="1544" max="1544" width="8.15234375" style="103" customWidth="1"/>
    <col min="1545" max="1546" width="8.3828125" style="103" customWidth="1"/>
    <col min="1547" max="1551" width="5.23046875" style="103" customWidth="1"/>
    <col min="1552" max="1556" width="4.53515625" style="103" customWidth="1"/>
    <col min="1557" max="1558" width="7.4609375" style="103" hidden="1" customWidth="1"/>
    <col min="1559" max="1563" width="4.53515625" style="103" customWidth="1"/>
    <col min="1564" max="1794" width="7.4609375" style="103"/>
    <col min="1795" max="1795" width="4" style="103" customWidth="1"/>
    <col min="1796" max="1796" width="23.3828125" style="103" customWidth="1"/>
    <col min="1797" max="1797" width="20.23046875" style="103" customWidth="1"/>
    <col min="1798" max="1798" width="9.61328125" style="103" customWidth="1"/>
    <col min="1799" max="1799" width="13.69140625" style="103" customWidth="1"/>
    <col min="1800" max="1800" width="8.15234375" style="103" customWidth="1"/>
    <col min="1801" max="1802" width="8.3828125" style="103" customWidth="1"/>
    <col min="1803" max="1807" width="5.23046875" style="103" customWidth="1"/>
    <col min="1808" max="1812" width="4.53515625" style="103" customWidth="1"/>
    <col min="1813" max="1814" width="7.4609375" style="103" hidden="1" customWidth="1"/>
    <col min="1815" max="1819" width="4.53515625" style="103" customWidth="1"/>
    <col min="1820" max="2050" width="7.4609375" style="103"/>
    <col min="2051" max="2051" width="4" style="103" customWidth="1"/>
    <col min="2052" max="2052" width="23.3828125" style="103" customWidth="1"/>
    <col min="2053" max="2053" width="20.23046875" style="103" customWidth="1"/>
    <col min="2054" max="2054" width="9.61328125" style="103" customWidth="1"/>
    <col min="2055" max="2055" width="13.69140625" style="103" customWidth="1"/>
    <col min="2056" max="2056" width="8.15234375" style="103" customWidth="1"/>
    <col min="2057" max="2058" width="8.3828125" style="103" customWidth="1"/>
    <col min="2059" max="2063" width="5.23046875" style="103" customWidth="1"/>
    <col min="2064" max="2068" width="4.53515625" style="103" customWidth="1"/>
    <col min="2069" max="2070" width="7.4609375" style="103" hidden="1" customWidth="1"/>
    <col min="2071" max="2075" width="4.53515625" style="103" customWidth="1"/>
    <col min="2076" max="2306" width="7.4609375" style="103"/>
    <col min="2307" max="2307" width="4" style="103" customWidth="1"/>
    <col min="2308" max="2308" width="23.3828125" style="103" customWidth="1"/>
    <col min="2309" max="2309" width="20.23046875" style="103" customWidth="1"/>
    <col min="2310" max="2310" width="9.61328125" style="103" customWidth="1"/>
    <col min="2311" max="2311" width="13.69140625" style="103" customWidth="1"/>
    <col min="2312" max="2312" width="8.15234375" style="103" customWidth="1"/>
    <col min="2313" max="2314" width="8.3828125" style="103" customWidth="1"/>
    <col min="2315" max="2319" width="5.23046875" style="103" customWidth="1"/>
    <col min="2320" max="2324" width="4.53515625" style="103" customWidth="1"/>
    <col min="2325" max="2326" width="7.4609375" style="103" hidden="1" customWidth="1"/>
    <col min="2327" max="2331" width="4.53515625" style="103" customWidth="1"/>
    <col min="2332" max="2562" width="7.4609375" style="103"/>
    <col min="2563" max="2563" width="4" style="103" customWidth="1"/>
    <col min="2564" max="2564" width="23.3828125" style="103" customWidth="1"/>
    <col min="2565" max="2565" width="20.23046875" style="103" customWidth="1"/>
    <col min="2566" max="2566" width="9.61328125" style="103" customWidth="1"/>
    <col min="2567" max="2567" width="13.69140625" style="103" customWidth="1"/>
    <col min="2568" max="2568" width="8.15234375" style="103" customWidth="1"/>
    <col min="2569" max="2570" width="8.3828125" style="103" customWidth="1"/>
    <col min="2571" max="2575" width="5.23046875" style="103" customWidth="1"/>
    <col min="2576" max="2580" width="4.53515625" style="103" customWidth="1"/>
    <col min="2581" max="2582" width="7.4609375" style="103" hidden="1" customWidth="1"/>
    <col min="2583" max="2587" width="4.53515625" style="103" customWidth="1"/>
    <col min="2588" max="2818" width="7.4609375" style="103"/>
    <col min="2819" max="2819" width="4" style="103" customWidth="1"/>
    <col min="2820" max="2820" width="23.3828125" style="103" customWidth="1"/>
    <col min="2821" max="2821" width="20.23046875" style="103" customWidth="1"/>
    <col min="2822" max="2822" width="9.61328125" style="103" customWidth="1"/>
    <col min="2823" max="2823" width="13.69140625" style="103" customWidth="1"/>
    <col min="2824" max="2824" width="8.15234375" style="103" customWidth="1"/>
    <col min="2825" max="2826" width="8.3828125" style="103" customWidth="1"/>
    <col min="2827" max="2831" width="5.23046875" style="103" customWidth="1"/>
    <col min="2832" max="2836" width="4.53515625" style="103" customWidth="1"/>
    <col min="2837" max="2838" width="7.4609375" style="103" hidden="1" customWidth="1"/>
    <col min="2839" max="2843" width="4.53515625" style="103" customWidth="1"/>
    <col min="2844" max="3074" width="7.4609375" style="103"/>
    <col min="3075" max="3075" width="4" style="103" customWidth="1"/>
    <col min="3076" max="3076" width="23.3828125" style="103" customWidth="1"/>
    <col min="3077" max="3077" width="20.23046875" style="103" customWidth="1"/>
    <col min="3078" max="3078" width="9.61328125" style="103" customWidth="1"/>
    <col min="3079" max="3079" width="13.69140625" style="103" customWidth="1"/>
    <col min="3080" max="3080" width="8.15234375" style="103" customWidth="1"/>
    <col min="3081" max="3082" width="8.3828125" style="103" customWidth="1"/>
    <col min="3083" max="3087" width="5.23046875" style="103" customWidth="1"/>
    <col min="3088" max="3092" width="4.53515625" style="103" customWidth="1"/>
    <col min="3093" max="3094" width="7.4609375" style="103" hidden="1" customWidth="1"/>
    <col min="3095" max="3099" width="4.53515625" style="103" customWidth="1"/>
    <col min="3100" max="3330" width="7.4609375" style="103"/>
    <col min="3331" max="3331" width="4" style="103" customWidth="1"/>
    <col min="3332" max="3332" width="23.3828125" style="103" customWidth="1"/>
    <col min="3333" max="3333" width="20.23046875" style="103" customWidth="1"/>
    <col min="3334" max="3334" width="9.61328125" style="103" customWidth="1"/>
    <col min="3335" max="3335" width="13.69140625" style="103" customWidth="1"/>
    <col min="3336" max="3336" width="8.15234375" style="103" customWidth="1"/>
    <col min="3337" max="3338" width="8.3828125" style="103" customWidth="1"/>
    <col min="3339" max="3343" width="5.23046875" style="103" customWidth="1"/>
    <col min="3344" max="3348" width="4.53515625" style="103" customWidth="1"/>
    <col min="3349" max="3350" width="7.4609375" style="103" hidden="1" customWidth="1"/>
    <col min="3351" max="3355" width="4.53515625" style="103" customWidth="1"/>
    <col min="3356" max="3586" width="7.4609375" style="103"/>
    <col min="3587" max="3587" width="4" style="103" customWidth="1"/>
    <col min="3588" max="3588" width="23.3828125" style="103" customWidth="1"/>
    <col min="3589" max="3589" width="20.23046875" style="103" customWidth="1"/>
    <col min="3590" max="3590" width="9.61328125" style="103" customWidth="1"/>
    <col min="3591" max="3591" width="13.69140625" style="103" customWidth="1"/>
    <col min="3592" max="3592" width="8.15234375" style="103" customWidth="1"/>
    <col min="3593" max="3594" width="8.3828125" style="103" customWidth="1"/>
    <col min="3595" max="3599" width="5.23046875" style="103" customWidth="1"/>
    <col min="3600" max="3604" width="4.53515625" style="103" customWidth="1"/>
    <col min="3605" max="3606" width="7.4609375" style="103" hidden="1" customWidth="1"/>
    <col min="3607" max="3611" width="4.53515625" style="103" customWidth="1"/>
    <col min="3612" max="3842" width="7.4609375" style="103"/>
    <col min="3843" max="3843" width="4" style="103" customWidth="1"/>
    <col min="3844" max="3844" width="23.3828125" style="103" customWidth="1"/>
    <col min="3845" max="3845" width="20.23046875" style="103" customWidth="1"/>
    <col min="3846" max="3846" width="9.61328125" style="103" customWidth="1"/>
    <col min="3847" max="3847" width="13.69140625" style="103" customWidth="1"/>
    <col min="3848" max="3848" width="8.15234375" style="103" customWidth="1"/>
    <col min="3849" max="3850" width="8.3828125" style="103" customWidth="1"/>
    <col min="3851" max="3855" width="5.23046875" style="103" customWidth="1"/>
    <col min="3856" max="3860" width="4.53515625" style="103" customWidth="1"/>
    <col min="3861" max="3862" width="7.4609375" style="103" hidden="1" customWidth="1"/>
    <col min="3863" max="3867" width="4.53515625" style="103" customWidth="1"/>
    <col min="3868" max="4098" width="7.4609375" style="103"/>
    <col min="4099" max="4099" width="4" style="103" customWidth="1"/>
    <col min="4100" max="4100" width="23.3828125" style="103" customWidth="1"/>
    <col min="4101" max="4101" width="20.23046875" style="103" customWidth="1"/>
    <col min="4102" max="4102" width="9.61328125" style="103" customWidth="1"/>
    <col min="4103" max="4103" width="13.69140625" style="103" customWidth="1"/>
    <col min="4104" max="4104" width="8.15234375" style="103" customWidth="1"/>
    <col min="4105" max="4106" width="8.3828125" style="103" customWidth="1"/>
    <col min="4107" max="4111" width="5.23046875" style="103" customWidth="1"/>
    <col min="4112" max="4116" width="4.53515625" style="103" customWidth="1"/>
    <col min="4117" max="4118" width="7.4609375" style="103" hidden="1" customWidth="1"/>
    <col min="4119" max="4123" width="4.53515625" style="103" customWidth="1"/>
    <col min="4124" max="4354" width="7.4609375" style="103"/>
    <col min="4355" max="4355" width="4" style="103" customWidth="1"/>
    <col min="4356" max="4356" width="23.3828125" style="103" customWidth="1"/>
    <col min="4357" max="4357" width="20.23046875" style="103" customWidth="1"/>
    <col min="4358" max="4358" width="9.61328125" style="103" customWidth="1"/>
    <col min="4359" max="4359" width="13.69140625" style="103" customWidth="1"/>
    <col min="4360" max="4360" width="8.15234375" style="103" customWidth="1"/>
    <col min="4361" max="4362" width="8.3828125" style="103" customWidth="1"/>
    <col min="4363" max="4367" width="5.23046875" style="103" customWidth="1"/>
    <col min="4368" max="4372" width="4.53515625" style="103" customWidth="1"/>
    <col min="4373" max="4374" width="7.4609375" style="103" hidden="1" customWidth="1"/>
    <col min="4375" max="4379" width="4.53515625" style="103" customWidth="1"/>
    <col min="4380" max="4610" width="7.4609375" style="103"/>
    <col min="4611" max="4611" width="4" style="103" customWidth="1"/>
    <col min="4612" max="4612" width="23.3828125" style="103" customWidth="1"/>
    <col min="4613" max="4613" width="20.23046875" style="103" customWidth="1"/>
    <col min="4614" max="4614" width="9.61328125" style="103" customWidth="1"/>
    <col min="4615" max="4615" width="13.69140625" style="103" customWidth="1"/>
    <col min="4616" max="4616" width="8.15234375" style="103" customWidth="1"/>
    <col min="4617" max="4618" width="8.3828125" style="103" customWidth="1"/>
    <col min="4619" max="4623" width="5.23046875" style="103" customWidth="1"/>
    <col min="4624" max="4628" width="4.53515625" style="103" customWidth="1"/>
    <col min="4629" max="4630" width="7.4609375" style="103" hidden="1" customWidth="1"/>
    <col min="4631" max="4635" width="4.53515625" style="103" customWidth="1"/>
    <col min="4636" max="4866" width="7.4609375" style="103"/>
    <col min="4867" max="4867" width="4" style="103" customWidth="1"/>
    <col min="4868" max="4868" width="23.3828125" style="103" customWidth="1"/>
    <col min="4869" max="4869" width="20.23046875" style="103" customWidth="1"/>
    <col min="4870" max="4870" width="9.61328125" style="103" customWidth="1"/>
    <col min="4871" max="4871" width="13.69140625" style="103" customWidth="1"/>
    <col min="4872" max="4872" width="8.15234375" style="103" customWidth="1"/>
    <col min="4873" max="4874" width="8.3828125" style="103" customWidth="1"/>
    <col min="4875" max="4879" width="5.23046875" style="103" customWidth="1"/>
    <col min="4880" max="4884" width="4.53515625" style="103" customWidth="1"/>
    <col min="4885" max="4886" width="7.4609375" style="103" hidden="1" customWidth="1"/>
    <col min="4887" max="4891" width="4.53515625" style="103" customWidth="1"/>
    <col min="4892" max="5122" width="7.4609375" style="103"/>
    <col min="5123" max="5123" width="4" style="103" customWidth="1"/>
    <col min="5124" max="5124" width="23.3828125" style="103" customWidth="1"/>
    <col min="5125" max="5125" width="20.23046875" style="103" customWidth="1"/>
    <col min="5126" max="5126" width="9.61328125" style="103" customWidth="1"/>
    <col min="5127" max="5127" width="13.69140625" style="103" customWidth="1"/>
    <col min="5128" max="5128" width="8.15234375" style="103" customWidth="1"/>
    <col min="5129" max="5130" width="8.3828125" style="103" customWidth="1"/>
    <col min="5131" max="5135" width="5.23046875" style="103" customWidth="1"/>
    <col min="5136" max="5140" width="4.53515625" style="103" customWidth="1"/>
    <col min="5141" max="5142" width="7.4609375" style="103" hidden="1" customWidth="1"/>
    <col min="5143" max="5147" width="4.53515625" style="103" customWidth="1"/>
    <col min="5148" max="5378" width="7.4609375" style="103"/>
    <col min="5379" max="5379" width="4" style="103" customWidth="1"/>
    <col min="5380" max="5380" width="23.3828125" style="103" customWidth="1"/>
    <col min="5381" max="5381" width="20.23046875" style="103" customWidth="1"/>
    <col min="5382" max="5382" width="9.61328125" style="103" customWidth="1"/>
    <col min="5383" max="5383" width="13.69140625" style="103" customWidth="1"/>
    <col min="5384" max="5384" width="8.15234375" style="103" customWidth="1"/>
    <col min="5385" max="5386" width="8.3828125" style="103" customWidth="1"/>
    <col min="5387" max="5391" width="5.23046875" style="103" customWidth="1"/>
    <col min="5392" max="5396" width="4.53515625" style="103" customWidth="1"/>
    <col min="5397" max="5398" width="7.4609375" style="103" hidden="1" customWidth="1"/>
    <col min="5399" max="5403" width="4.53515625" style="103" customWidth="1"/>
    <col min="5404" max="5634" width="7.4609375" style="103"/>
    <col min="5635" max="5635" width="4" style="103" customWidth="1"/>
    <col min="5636" max="5636" width="23.3828125" style="103" customWidth="1"/>
    <col min="5637" max="5637" width="20.23046875" style="103" customWidth="1"/>
    <col min="5638" max="5638" width="9.61328125" style="103" customWidth="1"/>
    <col min="5639" max="5639" width="13.69140625" style="103" customWidth="1"/>
    <col min="5640" max="5640" width="8.15234375" style="103" customWidth="1"/>
    <col min="5641" max="5642" width="8.3828125" style="103" customWidth="1"/>
    <col min="5643" max="5647" width="5.23046875" style="103" customWidth="1"/>
    <col min="5648" max="5652" width="4.53515625" style="103" customWidth="1"/>
    <col min="5653" max="5654" width="7.4609375" style="103" hidden="1" customWidth="1"/>
    <col min="5655" max="5659" width="4.53515625" style="103" customWidth="1"/>
    <col min="5660" max="5890" width="7.4609375" style="103"/>
    <col min="5891" max="5891" width="4" style="103" customWidth="1"/>
    <col min="5892" max="5892" width="23.3828125" style="103" customWidth="1"/>
    <col min="5893" max="5893" width="20.23046875" style="103" customWidth="1"/>
    <col min="5894" max="5894" width="9.61328125" style="103" customWidth="1"/>
    <col min="5895" max="5895" width="13.69140625" style="103" customWidth="1"/>
    <col min="5896" max="5896" width="8.15234375" style="103" customWidth="1"/>
    <col min="5897" max="5898" width="8.3828125" style="103" customWidth="1"/>
    <col min="5899" max="5903" width="5.23046875" style="103" customWidth="1"/>
    <col min="5904" max="5908" width="4.53515625" style="103" customWidth="1"/>
    <col min="5909" max="5910" width="7.4609375" style="103" hidden="1" customWidth="1"/>
    <col min="5911" max="5915" width="4.53515625" style="103" customWidth="1"/>
    <col min="5916" max="6146" width="7.4609375" style="103"/>
    <col min="6147" max="6147" width="4" style="103" customWidth="1"/>
    <col min="6148" max="6148" width="23.3828125" style="103" customWidth="1"/>
    <col min="6149" max="6149" width="20.23046875" style="103" customWidth="1"/>
    <col min="6150" max="6150" width="9.61328125" style="103" customWidth="1"/>
    <col min="6151" max="6151" width="13.69140625" style="103" customWidth="1"/>
    <col min="6152" max="6152" width="8.15234375" style="103" customWidth="1"/>
    <col min="6153" max="6154" width="8.3828125" style="103" customWidth="1"/>
    <col min="6155" max="6159" width="5.23046875" style="103" customWidth="1"/>
    <col min="6160" max="6164" width="4.53515625" style="103" customWidth="1"/>
    <col min="6165" max="6166" width="7.4609375" style="103" hidden="1" customWidth="1"/>
    <col min="6167" max="6171" width="4.53515625" style="103" customWidth="1"/>
    <col min="6172" max="6402" width="7.4609375" style="103"/>
    <col min="6403" max="6403" width="4" style="103" customWidth="1"/>
    <col min="6404" max="6404" width="23.3828125" style="103" customWidth="1"/>
    <col min="6405" max="6405" width="20.23046875" style="103" customWidth="1"/>
    <col min="6406" max="6406" width="9.61328125" style="103" customWidth="1"/>
    <col min="6407" max="6407" width="13.69140625" style="103" customWidth="1"/>
    <col min="6408" max="6408" width="8.15234375" style="103" customWidth="1"/>
    <col min="6409" max="6410" width="8.3828125" style="103" customWidth="1"/>
    <col min="6411" max="6415" width="5.23046875" style="103" customWidth="1"/>
    <col min="6416" max="6420" width="4.53515625" style="103" customWidth="1"/>
    <col min="6421" max="6422" width="7.4609375" style="103" hidden="1" customWidth="1"/>
    <col min="6423" max="6427" width="4.53515625" style="103" customWidth="1"/>
    <col min="6428" max="6658" width="7.4609375" style="103"/>
    <col min="6659" max="6659" width="4" style="103" customWidth="1"/>
    <col min="6660" max="6660" width="23.3828125" style="103" customWidth="1"/>
    <col min="6661" max="6661" width="20.23046875" style="103" customWidth="1"/>
    <col min="6662" max="6662" width="9.61328125" style="103" customWidth="1"/>
    <col min="6663" max="6663" width="13.69140625" style="103" customWidth="1"/>
    <col min="6664" max="6664" width="8.15234375" style="103" customWidth="1"/>
    <col min="6665" max="6666" width="8.3828125" style="103" customWidth="1"/>
    <col min="6667" max="6671" width="5.23046875" style="103" customWidth="1"/>
    <col min="6672" max="6676" width="4.53515625" style="103" customWidth="1"/>
    <col min="6677" max="6678" width="7.4609375" style="103" hidden="1" customWidth="1"/>
    <col min="6679" max="6683" width="4.53515625" style="103" customWidth="1"/>
    <col min="6684" max="6914" width="7.4609375" style="103"/>
    <col min="6915" max="6915" width="4" style="103" customWidth="1"/>
    <col min="6916" max="6916" width="23.3828125" style="103" customWidth="1"/>
    <col min="6917" max="6917" width="20.23046875" style="103" customWidth="1"/>
    <col min="6918" max="6918" width="9.61328125" style="103" customWidth="1"/>
    <col min="6919" max="6919" width="13.69140625" style="103" customWidth="1"/>
    <col min="6920" max="6920" width="8.15234375" style="103" customWidth="1"/>
    <col min="6921" max="6922" width="8.3828125" style="103" customWidth="1"/>
    <col min="6923" max="6927" width="5.23046875" style="103" customWidth="1"/>
    <col min="6928" max="6932" width="4.53515625" style="103" customWidth="1"/>
    <col min="6933" max="6934" width="7.4609375" style="103" hidden="1" customWidth="1"/>
    <col min="6935" max="6939" width="4.53515625" style="103" customWidth="1"/>
    <col min="6940" max="7170" width="7.4609375" style="103"/>
    <col min="7171" max="7171" width="4" style="103" customWidth="1"/>
    <col min="7172" max="7172" width="23.3828125" style="103" customWidth="1"/>
    <col min="7173" max="7173" width="20.23046875" style="103" customWidth="1"/>
    <col min="7174" max="7174" width="9.61328125" style="103" customWidth="1"/>
    <col min="7175" max="7175" width="13.69140625" style="103" customWidth="1"/>
    <col min="7176" max="7176" width="8.15234375" style="103" customWidth="1"/>
    <col min="7177" max="7178" width="8.3828125" style="103" customWidth="1"/>
    <col min="7179" max="7183" width="5.23046875" style="103" customWidth="1"/>
    <col min="7184" max="7188" width="4.53515625" style="103" customWidth="1"/>
    <col min="7189" max="7190" width="7.4609375" style="103" hidden="1" customWidth="1"/>
    <col min="7191" max="7195" width="4.53515625" style="103" customWidth="1"/>
    <col min="7196" max="7426" width="7.4609375" style="103"/>
    <col min="7427" max="7427" width="4" style="103" customWidth="1"/>
    <col min="7428" max="7428" width="23.3828125" style="103" customWidth="1"/>
    <col min="7429" max="7429" width="20.23046875" style="103" customWidth="1"/>
    <col min="7430" max="7430" width="9.61328125" style="103" customWidth="1"/>
    <col min="7431" max="7431" width="13.69140625" style="103" customWidth="1"/>
    <col min="7432" max="7432" width="8.15234375" style="103" customWidth="1"/>
    <col min="7433" max="7434" width="8.3828125" style="103" customWidth="1"/>
    <col min="7435" max="7439" width="5.23046875" style="103" customWidth="1"/>
    <col min="7440" max="7444" width="4.53515625" style="103" customWidth="1"/>
    <col min="7445" max="7446" width="7.4609375" style="103" hidden="1" customWidth="1"/>
    <col min="7447" max="7451" width="4.53515625" style="103" customWidth="1"/>
    <col min="7452" max="7682" width="7.4609375" style="103"/>
    <col min="7683" max="7683" width="4" style="103" customWidth="1"/>
    <col min="7684" max="7684" width="23.3828125" style="103" customWidth="1"/>
    <col min="7685" max="7685" width="20.23046875" style="103" customWidth="1"/>
    <col min="7686" max="7686" width="9.61328125" style="103" customWidth="1"/>
    <col min="7687" max="7687" width="13.69140625" style="103" customWidth="1"/>
    <col min="7688" max="7688" width="8.15234375" style="103" customWidth="1"/>
    <col min="7689" max="7690" width="8.3828125" style="103" customWidth="1"/>
    <col min="7691" max="7695" width="5.23046875" style="103" customWidth="1"/>
    <col min="7696" max="7700" width="4.53515625" style="103" customWidth="1"/>
    <col min="7701" max="7702" width="7.4609375" style="103" hidden="1" customWidth="1"/>
    <col min="7703" max="7707" width="4.53515625" style="103" customWidth="1"/>
    <col min="7708" max="7938" width="7.4609375" style="103"/>
    <col min="7939" max="7939" width="4" style="103" customWidth="1"/>
    <col min="7940" max="7940" width="23.3828125" style="103" customWidth="1"/>
    <col min="7941" max="7941" width="20.23046875" style="103" customWidth="1"/>
    <col min="7942" max="7942" width="9.61328125" style="103" customWidth="1"/>
    <col min="7943" max="7943" width="13.69140625" style="103" customWidth="1"/>
    <col min="7944" max="7944" width="8.15234375" style="103" customWidth="1"/>
    <col min="7945" max="7946" width="8.3828125" style="103" customWidth="1"/>
    <col min="7947" max="7951" width="5.23046875" style="103" customWidth="1"/>
    <col min="7952" max="7956" width="4.53515625" style="103" customWidth="1"/>
    <col min="7957" max="7958" width="7.4609375" style="103" hidden="1" customWidth="1"/>
    <col min="7959" max="7963" width="4.53515625" style="103" customWidth="1"/>
    <col min="7964" max="8194" width="7.4609375" style="103"/>
    <col min="8195" max="8195" width="4" style="103" customWidth="1"/>
    <col min="8196" max="8196" width="23.3828125" style="103" customWidth="1"/>
    <col min="8197" max="8197" width="20.23046875" style="103" customWidth="1"/>
    <col min="8198" max="8198" width="9.61328125" style="103" customWidth="1"/>
    <col min="8199" max="8199" width="13.69140625" style="103" customWidth="1"/>
    <col min="8200" max="8200" width="8.15234375" style="103" customWidth="1"/>
    <col min="8201" max="8202" width="8.3828125" style="103" customWidth="1"/>
    <col min="8203" max="8207" width="5.23046875" style="103" customWidth="1"/>
    <col min="8208" max="8212" width="4.53515625" style="103" customWidth="1"/>
    <col min="8213" max="8214" width="7.4609375" style="103" hidden="1" customWidth="1"/>
    <col min="8215" max="8219" width="4.53515625" style="103" customWidth="1"/>
    <col min="8220" max="8450" width="7.4609375" style="103"/>
    <col min="8451" max="8451" width="4" style="103" customWidth="1"/>
    <col min="8452" max="8452" width="23.3828125" style="103" customWidth="1"/>
    <col min="8453" max="8453" width="20.23046875" style="103" customWidth="1"/>
    <col min="8454" max="8454" width="9.61328125" style="103" customWidth="1"/>
    <col min="8455" max="8455" width="13.69140625" style="103" customWidth="1"/>
    <col min="8456" max="8456" width="8.15234375" style="103" customWidth="1"/>
    <col min="8457" max="8458" width="8.3828125" style="103" customWidth="1"/>
    <col min="8459" max="8463" width="5.23046875" style="103" customWidth="1"/>
    <col min="8464" max="8468" width="4.53515625" style="103" customWidth="1"/>
    <col min="8469" max="8470" width="7.4609375" style="103" hidden="1" customWidth="1"/>
    <col min="8471" max="8475" width="4.53515625" style="103" customWidth="1"/>
    <col min="8476" max="8706" width="7.4609375" style="103"/>
    <col min="8707" max="8707" width="4" style="103" customWidth="1"/>
    <col min="8708" max="8708" width="23.3828125" style="103" customWidth="1"/>
    <col min="8709" max="8709" width="20.23046875" style="103" customWidth="1"/>
    <col min="8710" max="8710" width="9.61328125" style="103" customWidth="1"/>
    <col min="8711" max="8711" width="13.69140625" style="103" customWidth="1"/>
    <col min="8712" max="8712" width="8.15234375" style="103" customWidth="1"/>
    <col min="8713" max="8714" width="8.3828125" style="103" customWidth="1"/>
    <col min="8715" max="8719" width="5.23046875" style="103" customWidth="1"/>
    <col min="8720" max="8724" width="4.53515625" style="103" customWidth="1"/>
    <col min="8725" max="8726" width="7.4609375" style="103" hidden="1" customWidth="1"/>
    <col min="8727" max="8731" width="4.53515625" style="103" customWidth="1"/>
    <col min="8732" max="8962" width="7.4609375" style="103"/>
    <col min="8963" max="8963" width="4" style="103" customWidth="1"/>
    <col min="8964" max="8964" width="23.3828125" style="103" customWidth="1"/>
    <col min="8965" max="8965" width="20.23046875" style="103" customWidth="1"/>
    <col min="8966" max="8966" width="9.61328125" style="103" customWidth="1"/>
    <col min="8967" max="8967" width="13.69140625" style="103" customWidth="1"/>
    <col min="8968" max="8968" width="8.15234375" style="103" customWidth="1"/>
    <col min="8969" max="8970" width="8.3828125" style="103" customWidth="1"/>
    <col min="8971" max="8975" width="5.23046875" style="103" customWidth="1"/>
    <col min="8976" max="8980" width="4.53515625" style="103" customWidth="1"/>
    <col min="8981" max="8982" width="7.4609375" style="103" hidden="1" customWidth="1"/>
    <col min="8983" max="8987" width="4.53515625" style="103" customWidth="1"/>
    <col min="8988" max="9218" width="7.4609375" style="103"/>
    <col min="9219" max="9219" width="4" style="103" customWidth="1"/>
    <col min="9220" max="9220" width="23.3828125" style="103" customWidth="1"/>
    <col min="9221" max="9221" width="20.23046875" style="103" customWidth="1"/>
    <col min="9222" max="9222" width="9.61328125" style="103" customWidth="1"/>
    <col min="9223" max="9223" width="13.69140625" style="103" customWidth="1"/>
    <col min="9224" max="9224" width="8.15234375" style="103" customWidth="1"/>
    <col min="9225" max="9226" width="8.3828125" style="103" customWidth="1"/>
    <col min="9227" max="9231" width="5.23046875" style="103" customWidth="1"/>
    <col min="9232" max="9236" width="4.53515625" style="103" customWidth="1"/>
    <col min="9237" max="9238" width="7.4609375" style="103" hidden="1" customWidth="1"/>
    <col min="9239" max="9243" width="4.53515625" style="103" customWidth="1"/>
    <col min="9244" max="9474" width="7.4609375" style="103"/>
    <col min="9475" max="9475" width="4" style="103" customWidth="1"/>
    <col min="9476" max="9476" width="23.3828125" style="103" customWidth="1"/>
    <col min="9477" max="9477" width="20.23046875" style="103" customWidth="1"/>
    <col min="9478" max="9478" width="9.61328125" style="103" customWidth="1"/>
    <col min="9479" max="9479" width="13.69140625" style="103" customWidth="1"/>
    <col min="9480" max="9480" width="8.15234375" style="103" customWidth="1"/>
    <col min="9481" max="9482" width="8.3828125" style="103" customWidth="1"/>
    <col min="9483" max="9487" width="5.23046875" style="103" customWidth="1"/>
    <col min="9488" max="9492" width="4.53515625" style="103" customWidth="1"/>
    <col min="9493" max="9494" width="7.4609375" style="103" hidden="1" customWidth="1"/>
    <col min="9495" max="9499" width="4.53515625" style="103" customWidth="1"/>
    <col min="9500" max="9730" width="7.4609375" style="103"/>
    <col min="9731" max="9731" width="4" style="103" customWidth="1"/>
    <col min="9732" max="9732" width="23.3828125" style="103" customWidth="1"/>
    <col min="9733" max="9733" width="20.23046875" style="103" customWidth="1"/>
    <col min="9734" max="9734" width="9.61328125" style="103" customWidth="1"/>
    <col min="9735" max="9735" width="13.69140625" style="103" customWidth="1"/>
    <col min="9736" max="9736" width="8.15234375" style="103" customWidth="1"/>
    <col min="9737" max="9738" width="8.3828125" style="103" customWidth="1"/>
    <col min="9739" max="9743" width="5.23046875" style="103" customWidth="1"/>
    <col min="9744" max="9748" width="4.53515625" style="103" customWidth="1"/>
    <col min="9749" max="9750" width="7.4609375" style="103" hidden="1" customWidth="1"/>
    <col min="9751" max="9755" width="4.53515625" style="103" customWidth="1"/>
    <col min="9756" max="9986" width="7.4609375" style="103"/>
    <col min="9987" max="9987" width="4" style="103" customWidth="1"/>
    <col min="9988" max="9988" width="23.3828125" style="103" customWidth="1"/>
    <col min="9989" max="9989" width="20.23046875" style="103" customWidth="1"/>
    <col min="9990" max="9990" width="9.61328125" style="103" customWidth="1"/>
    <col min="9991" max="9991" width="13.69140625" style="103" customWidth="1"/>
    <col min="9992" max="9992" width="8.15234375" style="103" customWidth="1"/>
    <col min="9993" max="9994" width="8.3828125" style="103" customWidth="1"/>
    <col min="9995" max="9999" width="5.23046875" style="103" customWidth="1"/>
    <col min="10000" max="10004" width="4.53515625" style="103" customWidth="1"/>
    <col min="10005" max="10006" width="7.4609375" style="103" hidden="1" customWidth="1"/>
    <col min="10007" max="10011" width="4.53515625" style="103" customWidth="1"/>
    <col min="10012" max="10242" width="7.4609375" style="103"/>
    <col min="10243" max="10243" width="4" style="103" customWidth="1"/>
    <col min="10244" max="10244" width="23.3828125" style="103" customWidth="1"/>
    <col min="10245" max="10245" width="20.23046875" style="103" customWidth="1"/>
    <col min="10246" max="10246" width="9.61328125" style="103" customWidth="1"/>
    <col min="10247" max="10247" width="13.69140625" style="103" customWidth="1"/>
    <col min="10248" max="10248" width="8.15234375" style="103" customWidth="1"/>
    <col min="10249" max="10250" width="8.3828125" style="103" customWidth="1"/>
    <col min="10251" max="10255" width="5.23046875" style="103" customWidth="1"/>
    <col min="10256" max="10260" width="4.53515625" style="103" customWidth="1"/>
    <col min="10261" max="10262" width="7.4609375" style="103" hidden="1" customWidth="1"/>
    <col min="10263" max="10267" width="4.53515625" style="103" customWidth="1"/>
    <col min="10268" max="10498" width="7.4609375" style="103"/>
    <col min="10499" max="10499" width="4" style="103" customWidth="1"/>
    <col min="10500" max="10500" width="23.3828125" style="103" customWidth="1"/>
    <col min="10501" max="10501" width="20.23046875" style="103" customWidth="1"/>
    <col min="10502" max="10502" width="9.61328125" style="103" customWidth="1"/>
    <col min="10503" max="10503" width="13.69140625" style="103" customWidth="1"/>
    <col min="10504" max="10504" width="8.15234375" style="103" customWidth="1"/>
    <col min="10505" max="10506" width="8.3828125" style="103" customWidth="1"/>
    <col min="10507" max="10511" width="5.23046875" style="103" customWidth="1"/>
    <col min="10512" max="10516" width="4.53515625" style="103" customWidth="1"/>
    <col min="10517" max="10518" width="7.4609375" style="103" hidden="1" customWidth="1"/>
    <col min="10519" max="10523" width="4.53515625" style="103" customWidth="1"/>
    <col min="10524" max="10754" width="7.4609375" style="103"/>
    <col min="10755" max="10755" width="4" style="103" customWidth="1"/>
    <col min="10756" max="10756" width="23.3828125" style="103" customWidth="1"/>
    <col min="10757" max="10757" width="20.23046875" style="103" customWidth="1"/>
    <col min="10758" max="10758" width="9.61328125" style="103" customWidth="1"/>
    <col min="10759" max="10759" width="13.69140625" style="103" customWidth="1"/>
    <col min="10760" max="10760" width="8.15234375" style="103" customWidth="1"/>
    <col min="10761" max="10762" width="8.3828125" style="103" customWidth="1"/>
    <col min="10763" max="10767" width="5.23046875" style="103" customWidth="1"/>
    <col min="10768" max="10772" width="4.53515625" style="103" customWidth="1"/>
    <col min="10773" max="10774" width="7.4609375" style="103" hidden="1" customWidth="1"/>
    <col min="10775" max="10779" width="4.53515625" style="103" customWidth="1"/>
    <col min="10780" max="11010" width="7.4609375" style="103"/>
    <col min="11011" max="11011" width="4" style="103" customWidth="1"/>
    <col min="11012" max="11012" width="23.3828125" style="103" customWidth="1"/>
    <col min="11013" max="11013" width="20.23046875" style="103" customWidth="1"/>
    <col min="11014" max="11014" width="9.61328125" style="103" customWidth="1"/>
    <col min="11015" max="11015" width="13.69140625" style="103" customWidth="1"/>
    <col min="11016" max="11016" width="8.15234375" style="103" customWidth="1"/>
    <col min="11017" max="11018" width="8.3828125" style="103" customWidth="1"/>
    <col min="11019" max="11023" width="5.23046875" style="103" customWidth="1"/>
    <col min="11024" max="11028" width="4.53515625" style="103" customWidth="1"/>
    <col min="11029" max="11030" width="7.4609375" style="103" hidden="1" customWidth="1"/>
    <col min="11031" max="11035" width="4.53515625" style="103" customWidth="1"/>
    <col min="11036" max="11266" width="7.4609375" style="103"/>
    <col min="11267" max="11267" width="4" style="103" customWidth="1"/>
    <col min="11268" max="11268" width="23.3828125" style="103" customWidth="1"/>
    <col min="11269" max="11269" width="20.23046875" style="103" customWidth="1"/>
    <col min="11270" max="11270" width="9.61328125" style="103" customWidth="1"/>
    <col min="11271" max="11271" width="13.69140625" style="103" customWidth="1"/>
    <col min="11272" max="11272" width="8.15234375" style="103" customWidth="1"/>
    <col min="11273" max="11274" width="8.3828125" style="103" customWidth="1"/>
    <col min="11275" max="11279" width="5.23046875" style="103" customWidth="1"/>
    <col min="11280" max="11284" width="4.53515625" style="103" customWidth="1"/>
    <col min="11285" max="11286" width="7.4609375" style="103" hidden="1" customWidth="1"/>
    <col min="11287" max="11291" width="4.53515625" style="103" customWidth="1"/>
    <col min="11292" max="11522" width="7.4609375" style="103"/>
    <col min="11523" max="11523" width="4" style="103" customWidth="1"/>
    <col min="11524" max="11524" width="23.3828125" style="103" customWidth="1"/>
    <col min="11525" max="11525" width="20.23046875" style="103" customWidth="1"/>
    <col min="11526" max="11526" width="9.61328125" style="103" customWidth="1"/>
    <col min="11527" max="11527" width="13.69140625" style="103" customWidth="1"/>
    <col min="11528" max="11528" width="8.15234375" style="103" customWidth="1"/>
    <col min="11529" max="11530" width="8.3828125" style="103" customWidth="1"/>
    <col min="11531" max="11535" width="5.23046875" style="103" customWidth="1"/>
    <col min="11536" max="11540" width="4.53515625" style="103" customWidth="1"/>
    <col min="11541" max="11542" width="7.4609375" style="103" hidden="1" customWidth="1"/>
    <col min="11543" max="11547" width="4.53515625" style="103" customWidth="1"/>
    <col min="11548" max="11778" width="7.4609375" style="103"/>
    <col min="11779" max="11779" width="4" style="103" customWidth="1"/>
    <col min="11780" max="11780" width="23.3828125" style="103" customWidth="1"/>
    <col min="11781" max="11781" width="20.23046875" style="103" customWidth="1"/>
    <col min="11782" max="11782" width="9.61328125" style="103" customWidth="1"/>
    <col min="11783" max="11783" width="13.69140625" style="103" customWidth="1"/>
    <col min="11784" max="11784" width="8.15234375" style="103" customWidth="1"/>
    <col min="11785" max="11786" width="8.3828125" style="103" customWidth="1"/>
    <col min="11787" max="11791" width="5.23046875" style="103" customWidth="1"/>
    <col min="11792" max="11796" width="4.53515625" style="103" customWidth="1"/>
    <col min="11797" max="11798" width="7.4609375" style="103" hidden="1" customWidth="1"/>
    <col min="11799" max="11803" width="4.53515625" style="103" customWidth="1"/>
    <col min="11804" max="12034" width="7.4609375" style="103"/>
    <col min="12035" max="12035" width="4" style="103" customWidth="1"/>
    <col min="12036" max="12036" width="23.3828125" style="103" customWidth="1"/>
    <col min="12037" max="12037" width="20.23046875" style="103" customWidth="1"/>
    <col min="12038" max="12038" width="9.61328125" style="103" customWidth="1"/>
    <col min="12039" max="12039" width="13.69140625" style="103" customWidth="1"/>
    <col min="12040" max="12040" width="8.15234375" style="103" customWidth="1"/>
    <col min="12041" max="12042" width="8.3828125" style="103" customWidth="1"/>
    <col min="12043" max="12047" width="5.23046875" style="103" customWidth="1"/>
    <col min="12048" max="12052" width="4.53515625" style="103" customWidth="1"/>
    <col min="12053" max="12054" width="7.4609375" style="103" hidden="1" customWidth="1"/>
    <col min="12055" max="12059" width="4.53515625" style="103" customWidth="1"/>
    <col min="12060" max="12290" width="7.4609375" style="103"/>
    <col min="12291" max="12291" width="4" style="103" customWidth="1"/>
    <col min="12292" max="12292" width="23.3828125" style="103" customWidth="1"/>
    <col min="12293" max="12293" width="20.23046875" style="103" customWidth="1"/>
    <col min="12294" max="12294" width="9.61328125" style="103" customWidth="1"/>
    <col min="12295" max="12295" width="13.69140625" style="103" customWidth="1"/>
    <col min="12296" max="12296" width="8.15234375" style="103" customWidth="1"/>
    <col min="12297" max="12298" width="8.3828125" style="103" customWidth="1"/>
    <col min="12299" max="12303" width="5.23046875" style="103" customWidth="1"/>
    <col min="12304" max="12308" width="4.53515625" style="103" customWidth="1"/>
    <col min="12309" max="12310" width="7.4609375" style="103" hidden="1" customWidth="1"/>
    <col min="12311" max="12315" width="4.53515625" style="103" customWidth="1"/>
    <col min="12316" max="12546" width="7.4609375" style="103"/>
    <col min="12547" max="12547" width="4" style="103" customWidth="1"/>
    <col min="12548" max="12548" width="23.3828125" style="103" customWidth="1"/>
    <col min="12549" max="12549" width="20.23046875" style="103" customWidth="1"/>
    <col min="12550" max="12550" width="9.61328125" style="103" customWidth="1"/>
    <col min="12551" max="12551" width="13.69140625" style="103" customWidth="1"/>
    <col min="12552" max="12552" width="8.15234375" style="103" customWidth="1"/>
    <col min="12553" max="12554" width="8.3828125" style="103" customWidth="1"/>
    <col min="12555" max="12559" width="5.23046875" style="103" customWidth="1"/>
    <col min="12560" max="12564" width="4.53515625" style="103" customWidth="1"/>
    <col min="12565" max="12566" width="7.4609375" style="103" hidden="1" customWidth="1"/>
    <col min="12567" max="12571" width="4.53515625" style="103" customWidth="1"/>
    <col min="12572" max="12802" width="7.4609375" style="103"/>
    <col min="12803" max="12803" width="4" style="103" customWidth="1"/>
    <col min="12804" max="12804" width="23.3828125" style="103" customWidth="1"/>
    <col min="12805" max="12805" width="20.23046875" style="103" customWidth="1"/>
    <col min="12806" max="12806" width="9.61328125" style="103" customWidth="1"/>
    <col min="12807" max="12807" width="13.69140625" style="103" customWidth="1"/>
    <col min="12808" max="12808" width="8.15234375" style="103" customWidth="1"/>
    <col min="12809" max="12810" width="8.3828125" style="103" customWidth="1"/>
    <col min="12811" max="12815" width="5.23046875" style="103" customWidth="1"/>
    <col min="12816" max="12820" width="4.53515625" style="103" customWidth="1"/>
    <col min="12821" max="12822" width="7.4609375" style="103" hidden="1" customWidth="1"/>
    <col min="12823" max="12827" width="4.53515625" style="103" customWidth="1"/>
    <col min="12828" max="13058" width="7.4609375" style="103"/>
    <col min="13059" max="13059" width="4" style="103" customWidth="1"/>
    <col min="13060" max="13060" width="23.3828125" style="103" customWidth="1"/>
    <col min="13061" max="13061" width="20.23046875" style="103" customWidth="1"/>
    <col min="13062" max="13062" width="9.61328125" style="103" customWidth="1"/>
    <col min="13063" max="13063" width="13.69140625" style="103" customWidth="1"/>
    <col min="13064" max="13064" width="8.15234375" style="103" customWidth="1"/>
    <col min="13065" max="13066" width="8.3828125" style="103" customWidth="1"/>
    <col min="13067" max="13071" width="5.23046875" style="103" customWidth="1"/>
    <col min="13072" max="13076" width="4.53515625" style="103" customWidth="1"/>
    <col min="13077" max="13078" width="7.4609375" style="103" hidden="1" customWidth="1"/>
    <col min="13079" max="13083" width="4.53515625" style="103" customWidth="1"/>
    <col min="13084" max="13314" width="7.4609375" style="103"/>
    <col min="13315" max="13315" width="4" style="103" customWidth="1"/>
    <col min="13316" max="13316" width="23.3828125" style="103" customWidth="1"/>
    <col min="13317" max="13317" width="20.23046875" style="103" customWidth="1"/>
    <col min="13318" max="13318" width="9.61328125" style="103" customWidth="1"/>
    <col min="13319" max="13319" width="13.69140625" style="103" customWidth="1"/>
    <col min="13320" max="13320" width="8.15234375" style="103" customWidth="1"/>
    <col min="13321" max="13322" width="8.3828125" style="103" customWidth="1"/>
    <col min="13323" max="13327" width="5.23046875" style="103" customWidth="1"/>
    <col min="13328" max="13332" width="4.53515625" style="103" customWidth="1"/>
    <col min="13333" max="13334" width="7.4609375" style="103" hidden="1" customWidth="1"/>
    <col min="13335" max="13339" width="4.53515625" style="103" customWidth="1"/>
    <col min="13340" max="13570" width="7.4609375" style="103"/>
    <col min="13571" max="13571" width="4" style="103" customWidth="1"/>
    <col min="13572" max="13572" width="23.3828125" style="103" customWidth="1"/>
    <col min="13573" max="13573" width="20.23046875" style="103" customWidth="1"/>
    <col min="13574" max="13574" width="9.61328125" style="103" customWidth="1"/>
    <col min="13575" max="13575" width="13.69140625" style="103" customWidth="1"/>
    <col min="13576" max="13576" width="8.15234375" style="103" customWidth="1"/>
    <col min="13577" max="13578" width="8.3828125" style="103" customWidth="1"/>
    <col min="13579" max="13583" width="5.23046875" style="103" customWidth="1"/>
    <col min="13584" max="13588" width="4.53515625" style="103" customWidth="1"/>
    <col min="13589" max="13590" width="7.4609375" style="103" hidden="1" customWidth="1"/>
    <col min="13591" max="13595" width="4.53515625" style="103" customWidth="1"/>
    <col min="13596" max="13826" width="7.4609375" style="103"/>
    <col min="13827" max="13827" width="4" style="103" customWidth="1"/>
    <col min="13828" max="13828" width="23.3828125" style="103" customWidth="1"/>
    <col min="13829" max="13829" width="20.23046875" style="103" customWidth="1"/>
    <col min="13830" max="13830" width="9.61328125" style="103" customWidth="1"/>
    <col min="13831" max="13831" width="13.69140625" style="103" customWidth="1"/>
    <col min="13832" max="13832" width="8.15234375" style="103" customWidth="1"/>
    <col min="13833" max="13834" width="8.3828125" style="103" customWidth="1"/>
    <col min="13835" max="13839" width="5.23046875" style="103" customWidth="1"/>
    <col min="13840" max="13844" width="4.53515625" style="103" customWidth="1"/>
    <col min="13845" max="13846" width="7.4609375" style="103" hidden="1" customWidth="1"/>
    <col min="13847" max="13851" width="4.53515625" style="103" customWidth="1"/>
    <col min="13852" max="14082" width="7.4609375" style="103"/>
    <col min="14083" max="14083" width="4" style="103" customWidth="1"/>
    <col min="14084" max="14084" width="23.3828125" style="103" customWidth="1"/>
    <col min="14085" max="14085" width="20.23046875" style="103" customWidth="1"/>
    <col min="14086" max="14086" width="9.61328125" style="103" customWidth="1"/>
    <col min="14087" max="14087" width="13.69140625" style="103" customWidth="1"/>
    <col min="14088" max="14088" width="8.15234375" style="103" customWidth="1"/>
    <col min="14089" max="14090" width="8.3828125" style="103" customWidth="1"/>
    <col min="14091" max="14095" width="5.23046875" style="103" customWidth="1"/>
    <col min="14096" max="14100" width="4.53515625" style="103" customWidth="1"/>
    <col min="14101" max="14102" width="7.4609375" style="103" hidden="1" customWidth="1"/>
    <col min="14103" max="14107" width="4.53515625" style="103" customWidth="1"/>
    <col min="14108" max="14338" width="7.4609375" style="103"/>
    <col min="14339" max="14339" width="4" style="103" customWidth="1"/>
    <col min="14340" max="14340" width="23.3828125" style="103" customWidth="1"/>
    <col min="14341" max="14341" width="20.23046875" style="103" customWidth="1"/>
    <col min="14342" max="14342" width="9.61328125" style="103" customWidth="1"/>
    <col min="14343" max="14343" width="13.69140625" style="103" customWidth="1"/>
    <col min="14344" max="14344" width="8.15234375" style="103" customWidth="1"/>
    <col min="14345" max="14346" width="8.3828125" style="103" customWidth="1"/>
    <col min="14347" max="14351" width="5.23046875" style="103" customWidth="1"/>
    <col min="14352" max="14356" width="4.53515625" style="103" customWidth="1"/>
    <col min="14357" max="14358" width="7.4609375" style="103" hidden="1" customWidth="1"/>
    <col min="14359" max="14363" width="4.53515625" style="103" customWidth="1"/>
    <col min="14364" max="14594" width="7.4609375" style="103"/>
    <col min="14595" max="14595" width="4" style="103" customWidth="1"/>
    <col min="14596" max="14596" width="23.3828125" style="103" customWidth="1"/>
    <col min="14597" max="14597" width="20.23046875" style="103" customWidth="1"/>
    <col min="14598" max="14598" width="9.61328125" style="103" customWidth="1"/>
    <col min="14599" max="14599" width="13.69140625" style="103" customWidth="1"/>
    <col min="14600" max="14600" width="8.15234375" style="103" customWidth="1"/>
    <col min="14601" max="14602" width="8.3828125" style="103" customWidth="1"/>
    <col min="14603" max="14607" width="5.23046875" style="103" customWidth="1"/>
    <col min="14608" max="14612" width="4.53515625" style="103" customWidth="1"/>
    <col min="14613" max="14614" width="7.4609375" style="103" hidden="1" customWidth="1"/>
    <col min="14615" max="14619" width="4.53515625" style="103" customWidth="1"/>
    <col min="14620" max="14850" width="7.4609375" style="103"/>
    <col min="14851" max="14851" width="4" style="103" customWidth="1"/>
    <col min="14852" max="14852" width="23.3828125" style="103" customWidth="1"/>
    <col min="14853" max="14853" width="20.23046875" style="103" customWidth="1"/>
    <col min="14854" max="14854" width="9.61328125" style="103" customWidth="1"/>
    <col min="14855" max="14855" width="13.69140625" style="103" customWidth="1"/>
    <col min="14856" max="14856" width="8.15234375" style="103" customWidth="1"/>
    <col min="14857" max="14858" width="8.3828125" style="103" customWidth="1"/>
    <col min="14859" max="14863" width="5.23046875" style="103" customWidth="1"/>
    <col min="14864" max="14868" width="4.53515625" style="103" customWidth="1"/>
    <col min="14869" max="14870" width="7.4609375" style="103" hidden="1" customWidth="1"/>
    <col min="14871" max="14875" width="4.53515625" style="103" customWidth="1"/>
    <col min="14876" max="15106" width="7.4609375" style="103"/>
    <col min="15107" max="15107" width="4" style="103" customWidth="1"/>
    <col min="15108" max="15108" width="23.3828125" style="103" customWidth="1"/>
    <col min="15109" max="15109" width="20.23046875" style="103" customWidth="1"/>
    <col min="15110" max="15110" width="9.61328125" style="103" customWidth="1"/>
    <col min="15111" max="15111" width="13.69140625" style="103" customWidth="1"/>
    <col min="15112" max="15112" width="8.15234375" style="103" customWidth="1"/>
    <col min="15113" max="15114" width="8.3828125" style="103" customWidth="1"/>
    <col min="15115" max="15119" width="5.23046875" style="103" customWidth="1"/>
    <col min="15120" max="15124" width="4.53515625" style="103" customWidth="1"/>
    <col min="15125" max="15126" width="7.4609375" style="103" hidden="1" customWidth="1"/>
    <col min="15127" max="15131" width="4.53515625" style="103" customWidth="1"/>
    <col min="15132" max="15362" width="7.4609375" style="103"/>
    <col min="15363" max="15363" width="4" style="103" customWidth="1"/>
    <col min="15364" max="15364" width="23.3828125" style="103" customWidth="1"/>
    <col min="15365" max="15365" width="20.23046875" style="103" customWidth="1"/>
    <col min="15366" max="15366" width="9.61328125" style="103" customWidth="1"/>
    <col min="15367" max="15367" width="13.69140625" style="103" customWidth="1"/>
    <col min="15368" max="15368" width="8.15234375" style="103" customWidth="1"/>
    <col min="15369" max="15370" width="8.3828125" style="103" customWidth="1"/>
    <col min="15371" max="15375" width="5.23046875" style="103" customWidth="1"/>
    <col min="15376" max="15380" width="4.53515625" style="103" customWidth="1"/>
    <col min="15381" max="15382" width="7.4609375" style="103" hidden="1" customWidth="1"/>
    <col min="15383" max="15387" width="4.53515625" style="103" customWidth="1"/>
    <col min="15388" max="15618" width="7.4609375" style="103"/>
    <col min="15619" max="15619" width="4" style="103" customWidth="1"/>
    <col min="15620" max="15620" width="23.3828125" style="103" customWidth="1"/>
    <col min="15621" max="15621" width="20.23046875" style="103" customWidth="1"/>
    <col min="15622" max="15622" width="9.61328125" style="103" customWidth="1"/>
    <col min="15623" max="15623" width="13.69140625" style="103" customWidth="1"/>
    <col min="15624" max="15624" width="8.15234375" style="103" customWidth="1"/>
    <col min="15625" max="15626" width="8.3828125" style="103" customWidth="1"/>
    <col min="15627" max="15631" width="5.23046875" style="103" customWidth="1"/>
    <col min="15632" max="15636" width="4.53515625" style="103" customWidth="1"/>
    <col min="15637" max="15638" width="7.4609375" style="103" hidden="1" customWidth="1"/>
    <col min="15639" max="15643" width="4.53515625" style="103" customWidth="1"/>
    <col min="15644" max="15874" width="7.4609375" style="103"/>
    <col min="15875" max="15875" width="4" style="103" customWidth="1"/>
    <col min="15876" max="15876" width="23.3828125" style="103" customWidth="1"/>
    <col min="15877" max="15877" width="20.23046875" style="103" customWidth="1"/>
    <col min="15878" max="15878" width="9.61328125" style="103" customWidth="1"/>
    <col min="15879" max="15879" width="13.69140625" style="103" customWidth="1"/>
    <col min="15880" max="15880" width="8.15234375" style="103" customWidth="1"/>
    <col min="15881" max="15882" width="8.3828125" style="103" customWidth="1"/>
    <col min="15883" max="15887" width="5.23046875" style="103" customWidth="1"/>
    <col min="15888" max="15892" width="4.53515625" style="103" customWidth="1"/>
    <col min="15893" max="15894" width="7.4609375" style="103" hidden="1" customWidth="1"/>
    <col min="15895" max="15899" width="4.53515625" style="103" customWidth="1"/>
    <col min="15900" max="16130" width="7.4609375" style="103"/>
    <col min="16131" max="16131" width="4" style="103" customWidth="1"/>
    <col min="16132" max="16132" width="23.3828125" style="103" customWidth="1"/>
    <col min="16133" max="16133" width="20.23046875" style="103" customWidth="1"/>
    <col min="16134" max="16134" width="9.61328125" style="103" customWidth="1"/>
    <col min="16135" max="16135" width="13.69140625" style="103" customWidth="1"/>
    <col min="16136" max="16136" width="8.15234375" style="103" customWidth="1"/>
    <col min="16137" max="16138" width="8.3828125" style="103" customWidth="1"/>
    <col min="16139" max="16143" width="5.23046875" style="103" customWidth="1"/>
    <col min="16144" max="16148" width="4.53515625" style="103" customWidth="1"/>
    <col min="16149" max="16150" width="7.4609375" style="103" hidden="1" customWidth="1"/>
    <col min="16151" max="16155" width="4.53515625" style="103" customWidth="1"/>
    <col min="16156" max="16384" width="7.4609375" style="103"/>
  </cols>
  <sheetData>
    <row r="1" spans="1:27" s="101" customFormat="1" ht="24.5" thickBot="1">
      <c r="A1" s="120" t="s">
        <v>331</v>
      </c>
      <c r="B1" s="120" t="s">
        <v>4</v>
      </c>
      <c r="C1" s="121" t="s">
        <v>5</v>
      </c>
      <c r="D1" s="121" t="s">
        <v>6</v>
      </c>
      <c r="E1" s="121" t="s">
        <v>7</v>
      </c>
      <c r="F1" s="121" t="s">
        <v>8</v>
      </c>
      <c r="G1" s="121" t="s">
        <v>9</v>
      </c>
      <c r="H1" s="121" t="s">
        <v>10</v>
      </c>
      <c r="I1" s="121" t="s">
        <v>11</v>
      </c>
      <c r="J1" s="122" t="s">
        <v>3</v>
      </c>
      <c r="K1" s="122" t="s">
        <v>12</v>
      </c>
      <c r="L1" s="122" t="s">
        <v>13</v>
      </c>
      <c r="M1" s="122" t="s">
        <v>12</v>
      </c>
      <c r="N1" s="123" t="e">
        <f>#REF!</f>
        <v>#REF!</v>
      </c>
      <c r="O1" s="123" t="e">
        <f>#REF!</f>
        <v>#REF!</v>
      </c>
      <c r="P1" s="123" t="e">
        <f>#REF!</f>
        <v>#REF!</v>
      </c>
      <c r="Q1" s="123" t="e">
        <f>#REF!</f>
        <v>#REF!</v>
      </c>
      <c r="R1" s="123" t="e">
        <f>#REF!</f>
        <v>#REF!</v>
      </c>
      <c r="S1" s="123" t="e">
        <f>#REF!</f>
        <v>#REF!</v>
      </c>
      <c r="T1" s="123" t="e">
        <f>#REF!</f>
        <v>#REF!</v>
      </c>
      <c r="U1" s="123" t="e">
        <f>#REF!</f>
        <v>#REF!</v>
      </c>
      <c r="V1" s="123" t="e">
        <f>#REF!</f>
        <v>#REF!</v>
      </c>
      <c r="W1" s="123" t="e">
        <f>#REF!</f>
        <v>#REF!</v>
      </c>
      <c r="X1" s="123" t="e">
        <f>#REF!</f>
        <v>#REF!</v>
      </c>
      <c r="Y1" s="123" t="e">
        <f>#REF!</f>
        <v>#REF!</v>
      </c>
      <c r="Z1" s="123" t="e">
        <f>#REF!</f>
        <v>#REF!</v>
      </c>
      <c r="AA1" s="124" t="e">
        <f>#REF!</f>
        <v>#REF!</v>
      </c>
    </row>
    <row r="2" spans="1:27">
      <c r="A2" s="142" t="s">
        <v>332</v>
      </c>
      <c r="B2" s="142">
        <v>1</v>
      </c>
      <c r="C2" s="143" t="s">
        <v>14</v>
      </c>
      <c r="D2" s="143"/>
      <c r="E2" s="144" t="s">
        <v>15</v>
      </c>
      <c r="F2" s="145" t="s">
        <v>16</v>
      </c>
      <c r="G2" s="145"/>
      <c r="H2" s="141"/>
      <c r="I2" s="141"/>
      <c r="J2" s="146">
        <v>46272</v>
      </c>
      <c r="K2" s="147">
        <v>0.41666666666666702</v>
      </c>
      <c r="L2" s="146">
        <v>46275</v>
      </c>
      <c r="M2" s="147">
        <v>0.5</v>
      </c>
      <c r="N2" s="126" t="e">
        <f>IF(OR(WEEKDAY(#REF!)=1,WEEKDAY(#REF!)=7,#REF!="法定"),"k",IF(AND(#REF!&lt;=$L2,#REF!&gt;=$J2),"o","x"))</f>
        <v>#REF!</v>
      </c>
      <c r="O2" s="126" t="e">
        <f>IF(OR(WEEKDAY(#REF!)=1,WEEKDAY(#REF!)=7,#REF!="法定"),"k",IF(AND(#REF!&lt;=$L2,#REF!&gt;=$J2),"o","x"))</f>
        <v>#REF!</v>
      </c>
      <c r="P2" s="126" t="e">
        <f>IF(OR(WEEKDAY(#REF!)=1,WEEKDAY(#REF!)=7,#REF!="法定"),"k",IF(AND(#REF!&lt;=$L2,#REF!&gt;=$J2),"o","x"))</f>
        <v>#REF!</v>
      </c>
      <c r="Q2" s="126" t="e">
        <f>IF(OR(WEEKDAY(#REF!)=1,WEEKDAY(#REF!)=7,#REF!="法定"),"k",IF(AND(#REF!&lt;=$L2,#REF!&gt;=$J2),"o","x"))</f>
        <v>#REF!</v>
      </c>
      <c r="R2" s="126" t="e">
        <f>IF(OR(WEEKDAY(#REF!)=1,WEEKDAY(#REF!)=7,#REF!="法定"),"k",IF(AND(#REF!&lt;=$L2,#REF!&gt;=$J2),"o","x"))</f>
        <v>#REF!</v>
      </c>
      <c r="S2" s="126" t="e">
        <f>IF(OR(WEEKDAY(#REF!)=1,WEEKDAY(#REF!)=7,#REF!="法定"),"k",IF(AND(#REF!&lt;=$L2,#REF!&gt;=$J2),"o","x"))</f>
        <v>#REF!</v>
      </c>
      <c r="T2" s="126" t="e">
        <f>IF(OR(WEEKDAY(#REF!)=1,WEEKDAY(#REF!)=7,#REF!="法定"),"k",IF(AND(#REF!&lt;=$L2,#REF!&gt;=$J2),"o","x"))</f>
        <v>#REF!</v>
      </c>
      <c r="U2" s="126" t="e">
        <f>IF(OR(WEEKDAY(#REF!)=1,WEEKDAY(#REF!)=7,#REF!="法定"),"k",IF(AND(#REF!&lt;=$L2,#REF!&gt;=$J2),"o","x"))</f>
        <v>#REF!</v>
      </c>
      <c r="V2" s="126" t="e">
        <f>IF(OR(WEEKDAY(#REF!)=1,WEEKDAY(#REF!)=7,#REF!="法定"),"k",IF(AND(#REF!&lt;=$L2,#REF!&gt;=$J2),"o","x"))</f>
        <v>#REF!</v>
      </c>
      <c r="W2" s="126" t="e">
        <f>IF(OR(WEEKDAY(#REF!)=1,WEEKDAY(#REF!)=7,#REF!="法定"),"k",IF(AND(#REF!&lt;=$L2,#REF!&gt;=$J2),"o","x"))</f>
        <v>#REF!</v>
      </c>
      <c r="X2" s="126" t="e">
        <f>IF(OR(WEEKDAY(#REF!)=1,WEEKDAY(#REF!)=7,#REF!="法定"),"k",IF(AND(#REF!&lt;=$L2,#REF!&gt;=$J2),"o","x"))</f>
        <v>#REF!</v>
      </c>
      <c r="Y2" s="126" t="e">
        <f>IF(OR(WEEKDAY(#REF!)=1,WEEKDAY(#REF!)=7,#REF!="法定"),"k",IF(AND(#REF!&lt;=$L2,#REF!&gt;=$J2),"o","x"))</f>
        <v>#REF!</v>
      </c>
      <c r="Z2" s="126" t="e">
        <f>IF(OR(WEEKDAY(#REF!)=1,WEEKDAY(#REF!)=7,#REF!="法定"),"k",IF(AND(#REF!&lt;=$L2,#REF!&gt;=$J2),"o","x"))</f>
        <v>#REF!</v>
      </c>
      <c r="AA2" s="127" t="e">
        <f>IF(OR(WEEKDAY(#REF!)=1,WEEKDAY(#REF!)=7,#REF!="法定"),"k",IF(AND(#REF!&lt;=$L2,#REF!&gt;=$J2),"o","x"))</f>
        <v>#REF!</v>
      </c>
    </row>
    <row r="3" spans="1:27" ht="26">
      <c r="A3" s="142" t="s">
        <v>332</v>
      </c>
      <c r="B3" s="142">
        <v>2</v>
      </c>
      <c r="C3" s="143" t="s">
        <v>17</v>
      </c>
      <c r="D3" s="143"/>
      <c r="E3" s="144"/>
      <c r="F3" s="145"/>
      <c r="G3" s="145" t="s">
        <v>18</v>
      </c>
      <c r="H3" s="141" t="s">
        <v>19</v>
      </c>
      <c r="I3" s="141" t="s">
        <v>20</v>
      </c>
      <c r="J3" s="146">
        <v>46276</v>
      </c>
      <c r="K3" s="147">
        <v>0.375</v>
      </c>
      <c r="L3" s="146">
        <v>46276</v>
      </c>
      <c r="M3" s="147">
        <v>0.4375</v>
      </c>
      <c r="N3" s="126" t="e">
        <f>IF(OR(WEEKDAY(#REF!)=1,WEEKDAY(#REF!)=7,#REF!="法定"),"k",IF(AND(#REF!&lt;=$L3,#REF!&gt;=$J3),"o","x"))</f>
        <v>#REF!</v>
      </c>
      <c r="O3" s="126"/>
      <c r="P3" s="126"/>
      <c r="Q3" s="126"/>
      <c r="R3" s="126" t="e">
        <f>IF(OR(WEEKDAY(#REF!)=1,WEEKDAY(#REF!)=7,#REF!="法定"),"k",IF(AND(#REF!&lt;=$L3,#REF!&gt;=$J3),"o","x"))</f>
        <v>#REF!</v>
      </c>
      <c r="S3" s="126" t="e">
        <f>IF(OR(WEEKDAY(#REF!)=1,WEEKDAY(#REF!)=7,#REF!="法定"),"k",IF(AND(#REF!&lt;=$L3,#REF!&gt;=$J3),"o","x"))</f>
        <v>#REF!</v>
      </c>
      <c r="T3" s="126" t="e">
        <f>IF(OR(WEEKDAY(#REF!)=1,WEEKDAY(#REF!)=7,#REF!="法定"),"k",IF(AND(#REF!&lt;=$L3,#REF!&gt;=$J3),"o","x"))</f>
        <v>#REF!</v>
      </c>
      <c r="U3" s="126"/>
      <c r="V3" s="126"/>
      <c r="W3" s="126"/>
      <c r="X3" s="126"/>
      <c r="Y3" s="126"/>
      <c r="Z3" s="126" t="e">
        <f>IF(OR(WEEKDAY(#REF!)=1,WEEKDAY(#REF!)=7,#REF!="法定"),"k",IF(AND(#REF!&lt;=$L3,#REF!&gt;=$J3),"o","x"))</f>
        <v>#REF!</v>
      </c>
      <c r="AA3" s="127" t="e">
        <f>IF(OR(WEEKDAY(#REF!)=1,WEEKDAY(#REF!)=7,#REF!="法定"),"k",IF(AND(#REF!&lt;=$L3,#REF!&gt;=$J3),"o","x"))</f>
        <v>#REF!</v>
      </c>
    </row>
    <row r="4" spans="1:27">
      <c r="A4" s="142" t="s">
        <v>332</v>
      </c>
      <c r="B4" s="142">
        <v>3</v>
      </c>
      <c r="C4" s="143" t="s">
        <v>21</v>
      </c>
      <c r="D4" s="143"/>
      <c r="E4" s="144" t="s">
        <v>15</v>
      </c>
      <c r="F4" s="145" t="s">
        <v>16</v>
      </c>
      <c r="G4" s="145" t="s">
        <v>22</v>
      </c>
      <c r="H4" s="141" t="s">
        <v>23</v>
      </c>
      <c r="I4" s="141" t="s">
        <v>24</v>
      </c>
      <c r="J4" s="146">
        <v>46276</v>
      </c>
      <c r="K4" s="147">
        <v>0.45833333333333298</v>
      </c>
      <c r="L4" s="146">
        <v>46276</v>
      </c>
      <c r="M4" s="147">
        <v>0.5</v>
      </c>
      <c r="N4" s="126" t="e">
        <f>IF(OR(WEEKDAY(#REF!)=1,WEEKDAY(#REF!)=7,#REF!="法定"),"k",IF(AND(#REF!&lt;=$L4,#REF!&gt;=$J4),"o","x"))</f>
        <v>#REF!</v>
      </c>
      <c r="O4" s="126" t="e">
        <f>IF(OR(WEEKDAY(#REF!)=1,WEEKDAY(#REF!)=7,#REF!="法定"),"k",IF(AND(#REF!&lt;=$L4,#REF!&gt;=$J4),"o","x"))</f>
        <v>#REF!</v>
      </c>
      <c r="P4" s="126" t="e">
        <f>IF(OR(WEEKDAY(#REF!)=1,WEEKDAY(#REF!)=7,#REF!="法定"),"k",IF(AND(#REF!&lt;=$L4,#REF!&gt;=$J4),"o","x"))</f>
        <v>#REF!</v>
      </c>
      <c r="Q4" s="126" t="e">
        <f>IF(OR(WEEKDAY(#REF!)=1,WEEKDAY(#REF!)=7,#REF!="法定"),"k",IF(AND(#REF!&lt;=$L4,#REF!&gt;=$J4),"o","x"))</f>
        <v>#REF!</v>
      </c>
      <c r="R4" s="126" t="e">
        <f>IF(OR(WEEKDAY(#REF!)=1,WEEKDAY(#REF!)=7,#REF!="法定"),"k",IF(AND(#REF!&lt;=$L4,#REF!&gt;=$J4),"o","x"))</f>
        <v>#REF!</v>
      </c>
      <c r="S4" s="126" t="e">
        <f>IF(OR(WEEKDAY(#REF!)=1,WEEKDAY(#REF!)=7,#REF!="法定"),"k",IF(AND(#REF!&lt;=$L4,#REF!&gt;=$J4),"o","x"))</f>
        <v>#REF!</v>
      </c>
      <c r="T4" s="126" t="e">
        <f>IF(OR(WEEKDAY(#REF!)=1,WEEKDAY(#REF!)=7,#REF!="法定"),"k",IF(AND(#REF!&lt;=$L4,#REF!&gt;=$J4),"o","x"))</f>
        <v>#REF!</v>
      </c>
      <c r="U4" s="126" t="e">
        <f>IF(OR(WEEKDAY(#REF!)=1,WEEKDAY(#REF!)=7,#REF!="法定"),"k",IF(AND(#REF!&lt;=$L4,#REF!&gt;=$J4),"o","x"))</f>
        <v>#REF!</v>
      </c>
      <c r="V4" s="126" t="e">
        <f>IF(OR(WEEKDAY(#REF!)=1,WEEKDAY(#REF!)=7,#REF!="法定"),"k",IF(AND(#REF!&lt;=$L4,#REF!&gt;=$J4),"o","x"))</f>
        <v>#REF!</v>
      </c>
      <c r="W4" s="126" t="e">
        <f>IF(OR(WEEKDAY(#REF!)=1,WEEKDAY(#REF!)=7,#REF!="法定"),"k",IF(AND(#REF!&lt;=$L4,#REF!&gt;=$J4),"o","x"))</f>
        <v>#REF!</v>
      </c>
      <c r="X4" s="126" t="e">
        <f>IF(OR(WEEKDAY(#REF!)=1,WEEKDAY(#REF!)=7,#REF!="法定"),"k",IF(AND(#REF!&lt;=$L4,#REF!&gt;=$J4),"o","x"))</f>
        <v>#REF!</v>
      </c>
      <c r="Y4" s="126" t="e">
        <f>IF(OR(WEEKDAY(#REF!)=1,WEEKDAY(#REF!)=7,#REF!="法定"),"k",IF(AND(#REF!&lt;=$L4,#REF!&gt;=$J4),"o","x"))</f>
        <v>#REF!</v>
      </c>
      <c r="Z4" s="126" t="e">
        <f>IF(OR(WEEKDAY(#REF!)=1,WEEKDAY(#REF!)=7,#REF!="法定"),"k",IF(AND(#REF!&lt;=$L4,#REF!&gt;=$J4),"o","x"))</f>
        <v>#REF!</v>
      </c>
      <c r="AA4" s="127" t="e">
        <f>IF(OR(WEEKDAY(#REF!)=1,WEEKDAY(#REF!)=7,#REF!="法定"),"k",IF(AND(#REF!&lt;=$L4,#REF!&gt;=$J4),"o","x"))</f>
        <v>#REF!</v>
      </c>
    </row>
    <row r="5" spans="1:27" ht="22.5" customHeight="1">
      <c r="A5" s="142" t="s">
        <v>332</v>
      </c>
      <c r="B5" s="142">
        <v>4</v>
      </c>
      <c r="C5" s="143" t="s">
        <v>25</v>
      </c>
      <c r="D5" s="143" t="s">
        <v>26</v>
      </c>
      <c r="E5" s="144"/>
      <c r="F5" s="145"/>
      <c r="G5" s="145" t="s">
        <v>22</v>
      </c>
      <c r="H5" s="141" t="s">
        <v>23</v>
      </c>
      <c r="I5" s="141" t="s">
        <v>24</v>
      </c>
      <c r="J5" s="146">
        <v>46276</v>
      </c>
      <c r="K5" s="147">
        <v>0.58333333333333304</v>
      </c>
      <c r="L5" s="146">
        <v>46276</v>
      </c>
      <c r="M5" s="147">
        <v>0.66666666666666696</v>
      </c>
      <c r="N5" s="126" t="e">
        <f>IF(OR(WEEKDAY(#REF!)=1,WEEKDAY(#REF!)=7,#REF!="法定"),"k",IF(AND(#REF!&lt;=$L5,#REF!&gt;=$J5),"o","x"))</f>
        <v>#REF!</v>
      </c>
      <c r="O5" s="126" t="e">
        <f>IF(OR(WEEKDAY(#REF!)=1,WEEKDAY(#REF!)=7,#REF!="法定"),"k",IF(AND(#REF!&lt;=$L5,#REF!&gt;=$J5),"o","x"))</f>
        <v>#REF!</v>
      </c>
      <c r="P5" s="126" t="e">
        <f>IF(OR(WEEKDAY(#REF!)=1,WEEKDAY(#REF!)=7,#REF!="法定"),"k",IF(AND(#REF!&lt;=$L5,#REF!&gt;=$J5),"o","x"))</f>
        <v>#REF!</v>
      </c>
      <c r="Q5" s="126" t="e">
        <f>IF(OR(WEEKDAY(#REF!)=1,WEEKDAY(#REF!)=7,#REF!="法定"),"k",IF(AND(#REF!&lt;=$L5,#REF!&gt;=$J5),"o","x"))</f>
        <v>#REF!</v>
      </c>
      <c r="R5" s="126" t="e">
        <f>IF(OR(WEEKDAY(#REF!)=1,WEEKDAY(#REF!)=7,#REF!="法定"),"k",IF(AND(#REF!&lt;=$L5,#REF!&gt;=$J5),"o","x"))</f>
        <v>#REF!</v>
      </c>
      <c r="S5" s="126" t="e">
        <f>IF(OR(WEEKDAY(#REF!)=1,WEEKDAY(#REF!)=7,#REF!="法定"),"k",IF(AND(#REF!&lt;=$L5,#REF!&gt;=$J5),"o","x"))</f>
        <v>#REF!</v>
      </c>
      <c r="T5" s="126" t="e">
        <f>IF(OR(WEEKDAY(#REF!)=1,WEEKDAY(#REF!)=7,#REF!="法定"),"k",IF(AND(#REF!&lt;=$L5,#REF!&gt;=$J5),"o","x"))</f>
        <v>#REF!</v>
      </c>
      <c r="U5" s="126"/>
      <c r="V5" s="126"/>
      <c r="W5" s="126"/>
      <c r="X5" s="126"/>
      <c r="Y5" s="126"/>
      <c r="Z5" s="126" t="e">
        <f>IF(OR(WEEKDAY(#REF!)=1,WEEKDAY(#REF!)=7,#REF!="法定"),"k",IF(AND(#REF!&lt;=$L5,#REF!&gt;=$J5),"o","x"))</f>
        <v>#REF!</v>
      </c>
      <c r="AA5" s="127" t="e">
        <f>IF(OR(WEEKDAY(#REF!)=1,WEEKDAY(#REF!)=7,#REF!="法定"),"k",IF(AND(#REF!&lt;=$L5,#REF!&gt;=$J5),"o","x"))</f>
        <v>#REF!</v>
      </c>
    </row>
    <row r="6" spans="1:27" ht="22.5" customHeight="1">
      <c r="A6" s="142" t="s">
        <v>332</v>
      </c>
      <c r="B6" s="142">
        <v>4</v>
      </c>
      <c r="C6" s="143" t="s">
        <v>27</v>
      </c>
      <c r="D6" s="143"/>
      <c r="E6" s="144"/>
      <c r="F6" s="145"/>
      <c r="G6" s="145" t="s">
        <v>22</v>
      </c>
      <c r="H6" s="141" t="s">
        <v>23</v>
      </c>
      <c r="I6" s="141" t="s">
        <v>24</v>
      </c>
      <c r="J6" s="146">
        <v>46276</v>
      </c>
      <c r="K6" s="147">
        <v>0.58333333333333304</v>
      </c>
      <c r="L6" s="146">
        <v>46276</v>
      </c>
      <c r="M6" s="147">
        <v>0.66666666666666696</v>
      </c>
      <c r="N6" s="126" t="e">
        <f>IF(OR(WEEKDAY(#REF!)=1,WEEKDAY(#REF!)=7,#REF!="法定"),"k",IF(AND(#REF!&lt;=$L6,#REF!&gt;=$J6),"o","x"))</f>
        <v>#REF!</v>
      </c>
      <c r="O6" s="126" t="e">
        <f>IF(OR(WEEKDAY(#REF!)=1,WEEKDAY(#REF!)=7,#REF!="法定"),"k",IF(AND(#REF!&lt;=$L6,#REF!&gt;=$J6),"o","x"))</f>
        <v>#REF!</v>
      </c>
      <c r="P6" s="126" t="e">
        <f>IF(OR(WEEKDAY(#REF!)=1,WEEKDAY(#REF!)=7,#REF!="法定"),"k",IF(AND(#REF!&lt;=$L6,#REF!&gt;=$J6),"o","x"))</f>
        <v>#REF!</v>
      </c>
      <c r="Q6" s="126" t="e">
        <f>IF(OR(WEEKDAY(#REF!)=1,WEEKDAY(#REF!)=7,#REF!="法定"),"k",IF(AND(#REF!&lt;=$L6,#REF!&gt;=$J6),"o","x"))</f>
        <v>#REF!</v>
      </c>
      <c r="R6" s="126" t="e">
        <f>IF(OR(WEEKDAY(#REF!)=1,WEEKDAY(#REF!)=7,#REF!="法定"),"k",IF(AND(#REF!&lt;=$L6,#REF!&gt;=$J6),"o","x"))</f>
        <v>#REF!</v>
      </c>
      <c r="S6" s="126" t="e">
        <f>IF(OR(WEEKDAY(#REF!)=1,WEEKDAY(#REF!)=7,#REF!="法定"),"k",IF(AND(#REF!&lt;=$L6,#REF!&gt;=$J6),"o","x"))</f>
        <v>#REF!</v>
      </c>
      <c r="T6" s="126" t="e">
        <f>IF(OR(WEEKDAY(#REF!)=1,WEEKDAY(#REF!)=7,#REF!="法定"),"k",IF(AND(#REF!&lt;=$L6,#REF!&gt;=$J6),"o","x"))</f>
        <v>#REF!</v>
      </c>
      <c r="U6" s="126"/>
      <c r="V6" s="126"/>
      <c r="W6" s="126"/>
      <c r="X6" s="126"/>
      <c r="Y6" s="126"/>
      <c r="Z6" s="126" t="e">
        <f>IF(OR(WEEKDAY(#REF!)=1,WEEKDAY(#REF!)=7,#REF!="法定"),"k",IF(AND(#REF!&lt;=$L6,#REF!&gt;=$J6),"o","x"))</f>
        <v>#REF!</v>
      </c>
      <c r="AA6" s="127" t="e">
        <f>IF(OR(WEEKDAY(#REF!)=1,WEEKDAY(#REF!)=7,#REF!="法定"),"k",IF(AND(#REF!&lt;=$L6,#REF!&gt;=$J6),"o","x"))</f>
        <v>#REF!</v>
      </c>
    </row>
    <row r="7" spans="1:27">
      <c r="A7" s="142" t="s">
        <v>333</v>
      </c>
      <c r="B7" s="142">
        <v>5</v>
      </c>
      <c r="C7" s="143" t="s">
        <v>28</v>
      </c>
      <c r="D7" s="143"/>
      <c r="E7" s="144"/>
      <c r="F7" s="145"/>
      <c r="G7" s="145" t="s">
        <v>29</v>
      </c>
      <c r="H7" s="141" t="s">
        <v>23</v>
      </c>
      <c r="I7" s="141" t="s">
        <v>30</v>
      </c>
      <c r="J7" s="146">
        <v>46279</v>
      </c>
      <c r="K7" s="147">
        <v>0.375</v>
      </c>
      <c r="L7" s="146">
        <v>46279</v>
      </c>
      <c r="M7" s="147">
        <v>0.47916666666666702</v>
      </c>
      <c r="N7" s="126" t="e">
        <f>IF(OR(WEEKDAY(#REF!)=1,WEEKDAY(#REF!)=7,#REF!="法定"),"k",IF(AND(#REF!&lt;=$L7,#REF!&gt;=$J7),"o","x"))</f>
        <v>#REF!</v>
      </c>
      <c r="O7" s="126" t="e">
        <f>IF(OR(WEEKDAY(#REF!)=1,WEEKDAY(#REF!)=7,#REF!="法定"),"k",IF(AND(#REF!&lt;=$L7,#REF!&gt;=$J7),"o","x"))</f>
        <v>#REF!</v>
      </c>
      <c r="P7" s="126" t="e">
        <f>IF(OR(WEEKDAY(#REF!)=1,WEEKDAY(#REF!)=7,#REF!="法定"),"k",IF(AND(#REF!&lt;=$L7,#REF!&gt;=$J7),"o","x"))</f>
        <v>#REF!</v>
      </c>
      <c r="Q7" s="126" t="e">
        <f>IF(OR(WEEKDAY(#REF!)=1,WEEKDAY(#REF!)=7,#REF!="法定"),"k",IF(AND(#REF!&lt;=$L7,#REF!&gt;=$J7),"o","x"))</f>
        <v>#REF!</v>
      </c>
      <c r="R7" s="126" t="e">
        <f>IF(OR(WEEKDAY(#REF!)=1,WEEKDAY(#REF!)=7,#REF!="法定"),"k",IF(AND(#REF!&lt;=$L7,#REF!&gt;=$J7),"o","x"))</f>
        <v>#REF!</v>
      </c>
      <c r="S7" s="126" t="e">
        <f>IF(OR(WEEKDAY(#REF!)=1,WEEKDAY(#REF!)=7,#REF!="法定"),"k",IF(AND(#REF!&lt;=$L7,#REF!&gt;=$J7),"o","x"))</f>
        <v>#REF!</v>
      </c>
      <c r="T7" s="126" t="e">
        <f>IF(OR(WEEKDAY(#REF!)=1,WEEKDAY(#REF!)=7,#REF!="法定"),"k",IF(AND(#REF!&lt;=$L7,#REF!&gt;=$J7),"o","x"))</f>
        <v>#REF!</v>
      </c>
      <c r="U7" s="126" t="e">
        <f>IF(OR(WEEKDAY(#REF!)=1,WEEKDAY(#REF!)=7,#REF!="法定"),"k",IF(AND(#REF!&lt;=$L7,#REF!&gt;=$J7),"o","x"))</f>
        <v>#REF!</v>
      </c>
      <c r="V7" s="126" t="e">
        <f>IF(OR(WEEKDAY(#REF!)=1,WEEKDAY(#REF!)=7,#REF!="法定"),"k",IF(AND(#REF!&lt;=$L7,#REF!&gt;=$J7),"o","x"))</f>
        <v>#REF!</v>
      </c>
      <c r="W7" s="126" t="e">
        <f>IF(OR(WEEKDAY(#REF!)=1,WEEKDAY(#REF!)=7,#REF!="法定"),"k",IF(AND(#REF!&lt;=$L7,#REF!&gt;=$J7),"o","x"))</f>
        <v>#REF!</v>
      </c>
      <c r="X7" s="126" t="e">
        <f>IF(OR(WEEKDAY(#REF!)=1,WEEKDAY(#REF!)=7,#REF!="法定"),"k",IF(AND(#REF!&lt;=$L7,#REF!&gt;=$J7),"o","x"))</f>
        <v>#REF!</v>
      </c>
      <c r="Y7" s="126" t="e">
        <f>IF(OR(WEEKDAY(#REF!)=1,WEEKDAY(#REF!)=7,#REF!="法定"),"k",IF(AND(#REF!&lt;=$L7,#REF!&gt;=$J7),"o","x"))</f>
        <v>#REF!</v>
      </c>
      <c r="Z7" s="126" t="e">
        <f>IF(OR(WEEKDAY(#REF!)=1,WEEKDAY(#REF!)=7,#REF!="法定"),"k",IF(AND(#REF!&lt;=$L7,#REF!&gt;=$J7),"o","x"))</f>
        <v>#REF!</v>
      </c>
      <c r="AA7" s="127" t="e">
        <f>IF(OR(WEEKDAY(#REF!)=1,WEEKDAY(#REF!)=7,#REF!="法定"),"k",IF(AND(#REF!&lt;=$L7,#REF!&gt;=$J7),"o","x"))</f>
        <v>#REF!</v>
      </c>
    </row>
    <row r="8" spans="1:27">
      <c r="A8" s="142" t="s">
        <v>333</v>
      </c>
      <c r="B8" s="142">
        <v>6</v>
      </c>
      <c r="C8" s="143" t="s">
        <v>31</v>
      </c>
      <c r="D8" s="143" t="s">
        <v>32</v>
      </c>
      <c r="E8" s="144"/>
      <c r="F8" s="145"/>
      <c r="G8" s="145" t="s">
        <v>29</v>
      </c>
      <c r="H8" s="141" t="s">
        <v>33</v>
      </c>
      <c r="I8" s="141" t="s">
        <v>34</v>
      </c>
      <c r="J8" s="146">
        <v>46279</v>
      </c>
      <c r="K8" s="147">
        <v>0.58333333333333337</v>
      </c>
      <c r="L8" s="146">
        <v>46279</v>
      </c>
      <c r="M8" s="147">
        <v>0.72916666666666696</v>
      </c>
      <c r="N8" s="125"/>
      <c r="O8" s="126" t="e">
        <f>IF(OR(WEEKDAY(#REF!)=1,WEEKDAY(#REF!)=7,#REF!="法定"),"k",IF(AND(#REF!&lt;=$L8,#REF!&gt;=$J8),"o","x"))</f>
        <v>#REF!</v>
      </c>
      <c r="P8" s="126"/>
      <c r="Q8" s="126"/>
      <c r="R8" s="126"/>
      <c r="S8" s="126" t="e">
        <f>IF(OR(WEEKDAY(#REF!)=1,WEEKDAY(#REF!)=7,#REF!="法定"),"k",IF(AND(#REF!&lt;=$L8,#REF!&gt;=$J8),"o","x"))</f>
        <v>#REF!</v>
      </c>
      <c r="T8" s="126" t="e">
        <f>IF(OR(WEEKDAY(#REF!)=1,WEEKDAY(#REF!)=7,#REF!="法定"),"k",IF(AND(#REF!&lt;=$L8,#REF!&gt;=$J8),"o","x"))</f>
        <v>#REF!</v>
      </c>
      <c r="U8" s="126" t="e">
        <f>IF(OR(WEEKDAY(#REF!)=1,WEEKDAY(#REF!)=7,#REF!="法定"),"k",IF(AND(#REF!&lt;=$L8,#REF!&gt;=$J8),"o","x"))</f>
        <v>#REF!</v>
      </c>
      <c r="V8" s="126" t="e">
        <f>IF(OR(WEEKDAY(#REF!)=1,WEEKDAY(#REF!)=7,#REF!="法定"),"k",IF(AND(#REF!&lt;=$L8,#REF!&gt;=$J8),"o","x"))</f>
        <v>#REF!</v>
      </c>
      <c r="W8" s="126" t="e">
        <f>IF(OR(WEEKDAY(#REF!)=1,WEEKDAY(#REF!)=7,#REF!="法定"),"k",IF(AND(#REF!&lt;=$L8,#REF!&gt;=$J8),"o","x"))</f>
        <v>#REF!</v>
      </c>
      <c r="X8" s="126" t="e">
        <f>IF(OR(WEEKDAY(#REF!)=1,WEEKDAY(#REF!)=7,#REF!="法定"),"k",IF(AND(#REF!&lt;=$L8,#REF!&gt;=$J8),"o","x"))</f>
        <v>#REF!</v>
      </c>
      <c r="Y8" s="126" t="e">
        <f>IF(OR(WEEKDAY(#REF!)=1,WEEKDAY(#REF!)=7,#REF!="法定"),"k",IF(AND(#REF!&lt;=$L8,#REF!&gt;=$J8),"o","x"))</f>
        <v>#REF!</v>
      </c>
      <c r="Z8" s="126" t="e">
        <f>IF(OR(WEEKDAY(#REF!)=1,WEEKDAY(#REF!)=7,#REF!="法定"),"k",IF(AND(#REF!&lt;=$L8,#REF!&gt;=$J8),"o","x"))</f>
        <v>#REF!</v>
      </c>
      <c r="AA8" s="127" t="e">
        <f>IF(OR(WEEKDAY(#REF!)=1,WEEKDAY(#REF!)=7,#REF!="法定"),"k",IF(AND(#REF!&lt;=$L8,#REF!&gt;=$J8),"o","x"))</f>
        <v>#REF!</v>
      </c>
    </row>
    <row r="9" spans="1:27" ht="22" customHeight="1">
      <c r="A9" s="142" t="s">
        <v>333</v>
      </c>
      <c r="B9" s="142">
        <v>7</v>
      </c>
      <c r="C9" s="143" t="s">
        <v>35</v>
      </c>
      <c r="D9" s="143"/>
      <c r="E9" s="144"/>
      <c r="F9" s="145"/>
      <c r="G9" s="145" t="s">
        <v>18</v>
      </c>
      <c r="H9" s="141" t="s">
        <v>23</v>
      </c>
      <c r="I9" s="141" t="s">
        <v>30</v>
      </c>
      <c r="J9" s="146">
        <v>46280</v>
      </c>
      <c r="K9" s="147">
        <v>0.375</v>
      </c>
      <c r="L9" s="146">
        <v>46280</v>
      </c>
      <c r="M9" s="147">
        <v>0.4375</v>
      </c>
      <c r="N9" s="126" t="e">
        <f>IF(OR(WEEKDAY(#REF!)=1,WEEKDAY(#REF!)=7,#REF!="法定"),"k",IF(AND(#REF!&lt;=$L9,#REF!&gt;=$J9),"o","x"))</f>
        <v>#REF!</v>
      </c>
      <c r="O9" s="126" t="e">
        <f>IF(OR(WEEKDAY(#REF!)=1,WEEKDAY(#REF!)=7,#REF!="法定"),"k",IF(AND(#REF!&lt;=$L9,#REF!&gt;=$J9),"o","x"))</f>
        <v>#REF!</v>
      </c>
      <c r="P9" s="126" t="e">
        <f>IF(OR(WEEKDAY(#REF!)=1,WEEKDAY(#REF!)=7,#REF!="法定"),"k",IF(AND(#REF!&lt;=$L9,#REF!&gt;=$J9),"o","x"))</f>
        <v>#REF!</v>
      </c>
      <c r="Q9" s="126" t="e">
        <f>IF(OR(WEEKDAY(#REF!)=1,WEEKDAY(#REF!)=7,#REF!="法定"),"k",IF(AND(#REF!&lt;=$L9,#REF!&gt;=$J9),"o","x"))</f>
        <v>#REF!</v>
      </c>
      <c r="R9" s="126" t="e">
        <f>IF(OR(WEEKDAY(#REF!)=1,WEEKDAY(#REF!)=7,#REF!="法定"),"k",IF(AND(#REF!&lt;=$L9,#REF!&gt;=$J9),"o","x"))</f>
        <v>#REF!</v>
      </c>
      <c r="S9" s="126" t="e">
        <f>IF(OR(WEEKDAY(#REF!)=1,WEEKDAY(#REF!)=7,#REF!="法定"),"k",IF(AND(#REF!&lt;=$L9,#REF!&gt;=$J9),"o","x"))</f>
        <v>#REF!</v>
      </c>
      <c r="T9" s="126" t="e">
        <f>IF(OR(WEEKDAY(#REF!)=1,WEEKDAY(#REF!)=7,#REF!="法定"),"k",IF(AND(#REF!&lt;=$L9,#REF!&gt;=$J9),"o","x"))</f>
        <v>#REF!</v>
      </c>
      <c r="U9" s="126" t="e">
        <f>IF(OR(WEEKDAY(#REF!)=1,WEEKDAY(#REF!)=7,#REF!="法定"),"k",IF(AND(#REF!&lt;=$L9,#REF!&gt;=$J9),"o","x"))</f>
        <v>#REF!</v>
      </c>
      <c r="V9" s="126" t="e">
        <f>IF(OR(WEEKDAY(#REF!)=1,WEEKDAY(#REF!)=7,#REF!="法定"),"k",IF(AND(#REF!&lt;=$L9,#REF!&gt;=$J9),"o","x"))</f>
        <v>#REF!</v>
      </c>
      <c r="W9" s="126" t="e">
        <f>IF(OR(WEEKDAY(#REF!)=1,WEEKDAY(#REF!)=7,#REF!="法定"),"k",IF(AND(#REF!&lt;=$L9,#REF!&gt;=$J9),"o","x"))</f>
        <v>#REF!</v>
      </c>
      <c r="X9" s="126" t="e">
        <f>IF(OR(WEEKDAY(#REF!)=1,WEEKDAY(#REF!)=7,#REF!="法定"),"k",IF(AND(#REF!&lt;=$L9,#REF!&gt;=$J9),"o","x"))</f>
        <v>#REF!</v>
      </c>
      <c r="Y9" s="126" t="e">
        <f>IF(OR(WEEKDAY(#REF!)=1,WEEKDAY(#REF!)=7,#REF!="法定"),"k",IF(AND(#REF!&lt;=$L9,#REF!&gt;=$J9),"o","x"))</f>
        <v>#REF!</v>
      </c>
      <c r="Z9" s="126" t="e">
        <f>IF(OR(WEEKDAY(#REF!)=1,WEEKDAY(#REF!)=7,#REF!="法定"),"k",IF(AND(#REF!&lt;=$L9,#REF!&gt;=$J9),"o","x"))</f>
        <v>#REF!</v>
      </c>
      <c r="AA9" s="127" t="e">
        <f>IF(OR(WEEKDAY(#REF!)=1,WEEKDAY(#REF!)=7,#REF!="法定"),"k",IF(AND(#REF!&lt;=$L9,#REF!&gt;=$J9),"o","x"))</f>
        <v>#REF!</v>
      </c>
    </row>
    <row r="10" spans="1:27">
      <c r="A10" s="142" t="s">
        <v>333</v>
      </c>
      <c r="B10" s="142">
        <v>8</v>
      </c>
      <c r="C10" s="143" t="s">
        <v>36</v>
      </c>
      <c r="D10" s="143"/>
      <c r="E10" s="144"/>
      <c r="F10" s="145"/>
      <c r="G10" s="145" t="s">
        <v>18</v>
      </c>
      <c r="H10" s="141" t="s">
        <v>23</v>
      </c>
      <c r="I10" s="141" t="s">
        <v>30</v>
      </c>
      <c r="J10" s="146">
        <v>46280</v>
      </c>
      <c r="K10" s="147">
        <v>0.4375</v>
      </c>
      <c r="L10" s="146">
        <v>46280</v>
      </c>
      <c r="M10" s="147">
        <v>0.5</v>
      </c>
      <c r="N10" s="126" t="e">
        <f>IF(OR(WEEKDAY(#REF!)=1,WEEKDAY(#REF!)=7,#REF!="法定"),"k",IF(AND(#REF!&lt;=$L10,#REF!&gt;=$J10),"o","x"))</f>
        <v>#REF!</v>
      </c>
      <c r="O10" s="126" t="e">
        <f>IF(OR(WEEKDAY(#REF!)=1,WEEKDAY(#REF!)=7,#REF!="法定"),"k",IF(AND(#REF!&lt;=$L10,#REF!&gt;=$J10),"o","x"))</f>
        <v>#REF!</v>
      </c>
      <c r="P10" s="126" t="e">
        <f>IF(OR(WEEKDAY(#REF!)=1,WEEKDAY(#REF!)=7,#REF!="法定"),"k",IF(AND(#REF!&lt;=$L10,#REF!&gt;=$J10),"o","x"))</f>
        <v>#REF!</v>
      </c>
      <c r="Q10" s="126" t="e">
        <f>IF(OR(WEEKDAY(#REF!)=1,WEEKDAY(#REF!)=7,#REF!="法定"),"k",IF(AND(#REF!&lt;=$L10,#REF!&gt;=$J10),"o","x"))</f>
        <v>#REF!</v>
      </c>
      <c r="R10" s="126" t="e">
        <f>IF(OR(WEEKDAY(#REF!)=1,WEEKDAY(#REF!)=7,#REF!="法定"),"k",IF(AND(#REF!&lt;=$L10,#REF!&gt;=$J10),"o","x"))</f>
        <v>#REF!</v>
      </c>
      <c r="S10" s="126" t="e">
        <f>IF(OR(WEEKDAY(#REF!)=1,WEEKDAY(#REF!)=7,#REF!="法定"),"k",IF(AND(#REF!&lt;=$L10,#REF!&gt;=$J10),"o","x"))</f>
        <v>#REF!</v>
      </c>
      <c r="T10" s="126" t="e">
        <f>IF(OR(WEEKDAY(#REF!)=1,WEEKDAY(#REF!)=7,#REF!="法定"),"k",IF(AND(#REF!&lt;=$L10,#REF!&gt;=$J10),"o","x"))</f>
        <v>#REF!</v>
      </c>
      <c r="U10" s="126" t="e">
        <f>IF(OR(WEEKDAY(#REF!)=1,WEEKDAY(#REF!)=7,#REF!="法定"),"k",IF(AND(#REF!&lt;=$L10,#REF!&gt;=$J10),"o","x"))</f>
        <v>#REF!</v>
      </c>
      <c r="V10" s="126" t="e">
        <f>IF(OR(WEEKDAY(#REF!)=1,WEEKDAY(#REF!)=7,#REF!="法定"),"k",IF(AND(#REF!&lt;=$L10,#REF!&gt;=$J10),"o","x"))</f>
        <v>#REF!</v>
      </c>
      <c r="W10" s="126" t="e">
        <f>IF(OR(WEEKDAY(#REF!)=1,WEEKDAY(#REF!)=7,#REF!="法定"),"k",IF(AND(#REF!&lt;=$L10,#REF!&gt;=$J10),"o","x"))</f>
        <v>#REF!</v>
      </c>
      <c r="X10" s="126" t="e">
        <f>IF(OR(WEEKDAY(#REF!)=1,WEEKDAY(#REF!)=7,#REF!="法定"),"k",IF(AND(#REF!&lt;=$L10,#REF!&gt;=$J10),"o","x"))</f>
        <v>#REF!</v>
      </c>
      <c r="Y10" s="126" t="e">
        <f>IF(OR(WEEKDAY(#REF!)=1,WEEKDAY(#REF!)=7,#REF!="法定"),"k",IF(AND(#REF!&lt;=$L10,#REF!&gt;=$J10),"o","x"))</f>
        <v>#REF!</v>
      </c>
      <c r="Z10" s="126" t="e">
        <f>IF(OR(WEEKDAY(#REF!)=1,WEEKDAY(#REF!)=7,#REF!="法定"),"k",IF(AND(#REF!&lt;=$L10,#REF!&gt;=$J10),"o","x"))</f>
        <v>#REF!</v>
      </c>
      <c r="AA10" s="127" t="e">
        <f>IF(OR(WEEKDAY(#REF!)=1,WEEKDAY(#REF!)=7,#REF!="法定"),"k",IF(AND(#REF!&lt;=$L10,#REF!&gt;=$J10),"o","x"))</f>
        <v>#REF!</v>
      </c>
    </row>
    <row r="11" spans="1:27">
      <c r="A11" s="142" t="s">
        <v>333</v>
      </c>
      <c r="B11" s="142">
        <v>9</v>
      </c>
      <c r="C11" s="143" t="s">
        <v>37</v>
      </c>
      <c r="D11" s="143"/>
      <c r="E11" s="144"/>
      <c r="F11" s="145"/>
      <c r="G11" s="145" t="s">
        <v>18</v>
      </c>
      <c r="H11" s="141" t="s">
        <v>23</v>
      </c>
      <c r="I11" s="141" t="s">
        <v>30</v>
      </c>
      <c r="J11" s="146">
        <v>46280</v>
      </c>
      <c r="K11" s="147">
        <v>0.58333333333333304</v>
      </c>
      <c r="L11" s="146">
        <v>46280</v>
      </c>
      <c r="M11" s="147">
        <v>0.64583333333333304</v>
      </c>
      <c r="N11" s="126" t="e">
        <f>IF(OR(WEEKDAY(#REF!)=1,WEEKDAY(#REF!)=7,#REF!="法定"),"k",IF(AND(#REF!&lt;=$L11,#REF!&gt;=$J11),"o","x"))</f>
        <v>#REF!</v>
      </c>
      <c r="O11" s="126" t="e">
        <f>IF(OR(WEEKDAY(#REF!)=1,WEEKDAY(#REF!)=7,#REF!="法定"),"k",IF(AND(#REF!&lt;=$L11,#REF!&gt;=$J11),"o","x"))</f>
        <v>#REF!</v>
      </c>
      <c r="P11" s="126" t="e">
        <f>IF(OR(WEEKDAY(#REF!)=1,WEEKDAY(#REF!)=7,#REF!="法定"),"k",IF(AND(#REF!&lt;=$L11,#REF!&gt;=$J11),"o","x"))</f>
        <v>#REF!</v>
      </c>
      <c r="Q11" s="126" t="e">
        <f>IF(OR(WEEKDAY(#REF!)=1,WEEKDAY(#REF!)=7,#REF!="法定"),"k",IF(AND(#REF!&lt;=$L11,#REF!&gt;=$J11),"o","x"))</f>
        <v>#REF!</v>
      </c>
      <c r="R11" s="126" t="e">
        <f>IF(OR(WEEKDAY(#REF!)=1,WEEKDAY(#REF!)=7,#REF!="法定"),"k",IF(AND(#REF!&lt;=$L11,#REF!&gt;=$J11),"o","x"))</f>
        <v>#REF!</v>
      </c>
      <c r="S11" s="126" t="e">
        <f>IF(OR(WEEKDAY(#REF!)=1,WEEKDAY(#REF!)=7,#REF!="法定"),"k",IF(AND(#REF!&lt;=$L11,#REF!&gt;=$J11),"o","x"))</f>
        <v>#REF!</v>
      </c>
      <c r="T11" s="126" t="e">
        <f>IF(OR(WEEKDAY(#REF!)=1,WEEKDAY(#REF!)=7,#REF!="法定"),"k",IF(AND(#REF!&lt;=$L11,#REF!&gt;=$J11),"o","x"))</f>
        <v>#REF!</v>
      </c>
      <c r="U11" s="126" t="e">
        <f>IF(OR(WEEKDAY(#REF!)=1,WEEKDAY(#REF!)=7,#REF!="法定"),"k",IF(AND(#REF!&lt;=$L11,#REF!&gt;=$J11),"o","x"))</f>
        <v>#REF!</v>
      </c>
      <c r="V11" s="126" t="e">
        <f>IF(OR(WEEKDAY(#REF!)=1,WEEKDAY(#REF!)=7,#REF!="法定"),"k",IF(AND(#REF!&lt;=$L11,#REF!&gt;=$J11),"o","x"))</f>
        <v>#REF!</v>
      </c>
      <c r="W11" s="126" t="e">
        <f>IF(OR(WEEKDAY(#REF!)=1,WEEKDAY(#REF!)=7,#REF!="法定"),"k",IF(AND(#REF!&lt;=$L11,#REF!&gt;=$J11),"o","x"))</f>
        <v>#REF!</v>
      </c>
      <c r="X11" s="126" t="e">
        <f>IF(OR(WEEKDAY(#REF!)=1,WEEKDAY(#REF!)=7,#REF!="法定"),"k",IF(AND(#REF!&lt;=$L11,#REF!&gt;=$J11),"o","x"))</f>
        <v>#REF!</v>
      </c>
      <c r="Y11" s="126" t="e">
        <f>IF(OR(WEEKDAY(#REF!)=1,WEEKDAY(#REF!)=7,#REF!="法定"),"k",IF(AND(#REF!&lt;=$L11,#REF!&gt;=$J11),"o","x"))</f>
        <v>#REF!</v>
      </c>
      <c r="Z11" s="126" t="e">
        <f>IF(OR(WEEKDAY(#REF!)=1,WEEKDAY(#REF!)=7,#REF!="法定"),"k",IF(AND(#REF!&lt;=$L11,#REF!&gt;=$J11),"o","x"))</f>
        <v>#REF!</v>
      </c>
      <c r="AA11" s="127" t="e">
        <f>IF(OR(WEEKDAY(#REF!)=1,WEEKDAY(#REF!)=7,#REF!="法定"),"k",IF(AND(#REF!&lt;=$L11,#REF!&gt;=$J11),"o","x"))</f>
        <v>#REF!</v>
      </c>
    </row>
    <row r="12" spans="1:27">
      <c r="A12" s="142" t="s">
        <v>333</v>
      </c>
      <c r="B12" s="142">
        <v>10</v>
      </c>
      <c r="C12" s="143" t="s">
        <v>38</v>
      </c>
      <c r="D12" s="143"/>
      <c r="E12" s="144"/>
      <c r="F12" s="145"/>
      <c r="G12" s="145" t="s">
        <v>18</v>
      </c>
      <c r="H12" s="141" t="s">
        <v>23</v>
      </c>
      <c r="I12" s="141" t="s">
        <v>39</v>
      </c>
      <c r="J12" s="146">
        <v>46281</v>
      </c>
      <c r="K12" s="147">
        <v>0.375</v>
      </c>
      <c r="L12" s="146">
        <v>46281</v>
      </c>
      <c r="M12" s="147">
        <v>0.41666666666666702</v>
      </c>
      <c r="N12" s="126" t="e">
        <f>IF(OR(WEEKDAY(#REF!)=1,WEEKDAY(#REF!)=7,#REF!="法定"),"k",IF(AND(#REF!&lt;=$L12,#REF!&gt;=$J12),"o","x"))</f>
        <v>#REF!</v>
      </c>
      <c r="O12" s="126" t="e">
        <f>IF(OR(WEEKDAY(#REF!)=1,WEEKDAY(#REF!)=7,#REF!="法定"),"k",IF(AND(#REF!&lt;=$L12,#REF!&gt;=$J12),"o","x"))</f>
        <v>#REF!</v>
      </c>
      <c r="P12" s="126" t="e">
        <f>IF(OR(WEEKDAY(#REF!)=1,WEEKDAY(#REF!)=7,#REF!="法定"),"k",IF(AND(#REF!&lt;=$L12,#REF!&gt;=$J12),"o","x"))</f>
        <v>#REF!</v>
      </c>
      <c r="Q12" s="126" t="e">
        <f>IF(OR(WEEKDAY(#REF!)=1,WEEKDAY(#REF!)=7,#REF!="法定"),"k",IF(AND(#REF!&lt;=$L12,#REF!&gt;=$J12),"o","x"))</f>
        <v>#REF!</v>
      </c>
      <c r="R12" s="126" t="e">
        <f>IF(OR(WEEKDAY(#REF!)=1,WEEKDAY(#REF!)=7,#REF!="法定"),"k",IF(AND(#REF!&lt;=$L12,#REF!&gt;=$J12),"o","x"))</f>
        <v>#REF!</v>
      </c>
      <c r="S12" s="126" t="e">
        <f>IF(OR(WEEKDAY(#REF!)=1,WEEKDAY(#REF!)=7,#REF!="法定"),"k",IF(AND(#REF!&lt;=$L12,#REF!&gt;=$J12),"o","x"))</f>
        <v>#REF!</v>
      </c>
      <c r="T12" s="126" t="e">
        <f>IF(OR(WEEKDAY(#REF!)=1,WEEKDAY(#REF!)=7,#REF!="法定"),"k",IF(AND(#REF!&lt;=$L12,#REF!&gt;=$J12),"o","x"))</f>
        <v>#REF!</v>
      </c>
      <c r="U12" s="126" t="e">
        <f>IF(OR(WEEKDAY(#REF!)=1,WEEKDAY(#REF!)=7,#REF!="法定"),"k",IF(AND(#REF!&lt;=$L12,#REF!&gt;=$J12),"o","x"))</f>
        <v>#REF!</v>
      </c>
      <c r="V12" s="126" t="e">
        <f>IF(OR(WEEKDAY(#REF!)=1,WEEKDAY(#REF!)=7,#REF!="法定"),"k",IF(AND(#REF!&lt;=$L12,#REF!&gt;=$J12),"o","x"))</f>
        <v>#REF!</v>
      </c>
      <c r="W12" s="126" t="e">
        <f>IF(OR(WEEKDAY(#REF!)=1,WEEKDAY(#REF!)=7,#REF!="法定"),"k",IF(AND(#REF!&lt;=$L12,#REF!&gt;=$J12),"o","x"))</f>
        <v>#REF!</v>
      </c>
      <c r="X12" s="126" t="e">
        <f>IF(OR(WEEKDAY(#REF!)=1,WEEKDAY(#REF!)=7,#REF!="法定"),"k",IF(AND(#REF!&lt;=$L12,#REF!&gt;=$J12),"o","x"))</f>
        <v>#REF!</v>
      </c>
      <c r="Y12" s="126" t="e">
        <f>IF(OR(WEEKDAY(#REF!)=1,WEEKDAY(#REF!)=7,#REF!="法定"),"k",IF(AND(#REF!&lt;=$L12,#REF!&gt;=$J12),"o","x"))</f>
        <v>#REF!</v>
      </c>
      <c r="Z12" s="126" t="e">
        <f>IF(OR(WEEKDAY(#REF!)=1,WEEKDAY(#REF!)=7,#REF!="法定"),"k",IF(AND(#REF!&lt;=$L12,#REF!&gt;=$J12),"o","x"))</f>
        <v>#REF!</v>
      </c>
      <c r="AA12" s="127" t="e">
        <f>IF(OR(WEEKDAY(#REF!)=1,WEEKDAY(#REF!)=7,#REF!="法定"),"k",IF(AND(#REF!&lt;=$L12,#REF!&gt;=$J12),"o","x"))</f>
        <v>#REF!</v>
      </c>
    </row>
    <row r="13" spans="1:27" ht="22" customHeight="1">
      <c r="A13" s="142" t="s">
        <v>333</v>
      </c>
      <c r="B13" s="142">
        <v>11</v>
      </c>
      <c r="C13" s="143" t="s">
        <v>40</v>
      </c>
      <c r="D13" s="143" t="s">
        <v>41</v>
      </c>
      <c r="E13" s="144"/>
      <c r="F13" s="145"/>
      <c r="G13" s="145" t="s">
        <v>18</v>
      </c>
      <c r="H13" s="141" t="s">
        <v>23</v>
      </c>
      <c r="I13" s="141" t="s">
        <v>34</v>
      </c>
      <c r="J13" s="146">
        <v>46281</v>
      </c>
      <c r="K13" s="147">
        <v>0.41666666666666702</v>
      </c>
      <c r="L13" s="146">
        <v>46281</v>
      </c>
      <c r="M13" s="147">
        <v>0.5</v>
      </c>
      <c r="N13" s="126" t="e">
        <f>IF(OR(WEEKDAY(#REF!)=1,WEEKDAY(#REF!)=7,#REF!="法定"),"k",IF(AND(#REF!&lt;=$L13,#REF!&gt;=$J13),"o","x"))</f>
        <v>#REF!</v>
      </c>
      <c r="O13" s="126" t="e">
        <f>IF(OR(WEEKDAY(#REF!)=1,WEEKDAY(#REF!)=7,#REF!="法定"),"k",IF(AND(#REF!&lt;=$L13,#REF!&gt;=$J13),"o","x"))</f>
        <v>#REF!</v>
      </c>
      <c r="P13" s="126" t="e">
        <f>IF(OR(WEEKDAY(#REF!)=1,WEEKDAY(#REF!)=7,#REF!="法定"),"k",IF(AND(#REF!&lt;=$L13,#REF!&gt;=$J13),"o","x"))</f>
        <v>#REF!</v>
      </c>
      <c r="Q13" s="126" t="e">
        <f>IF(OR(WEEKDAY(#REF!)=1,WEEKDAY(#REF!)=7,#REF!="法定"),"k",IF(AND(#REF!&lt;=$L13,#REF!&gt;=$J13),"o","x"))</f>
        <v>#REF!</v>
      </c>
      <c r="R13" s="126" t="e">
        <f>IF(OR(WEEKDAY(#REF!)=1,WEEKDAY(#REF!)=7,#REF!="法定"),"k",IF(AND(#REF!&lt;=$L13,#REF!&gt;=$J13),"o","x"))</f>
        <v>#REF!</v>
      </c>
      <c r="S13" s="126" t="e">
        <f>IF(OR(WEEKDAY(#REF!)=1,WEEKDAY(#REF!)=7,#REF!="法定"),"k",IF(AND(#REF!&lt;=$L13,#REF!&gt;=$J13),"o","x"))</f>
        <v>#REF!</v>
      </c>
      <c r="T13" s="126" t="e">
        <f>IF(OR(WEEKDAY(#REF!)=1,WEEKDAY(#REF!)=7,#REF!="法定"),"k",IF(AND(#REF!&lt;=$L13,#REF!&gt;=$J13),"o","x"))</f>
        <v>#REF!</v>
      </c>
      <c r="U13" s="126" t="e">
        <f>IF(OR(WEEKDAY(#REF!)=1,WEEKDAY(#REF!)=7,#REF!="法定"),"k",IF(AND(#REF!&lt;=$L13,#REF!&gt;=$J13),"o","x"))</f>
        <v>#REF!</v>
      </c>
      <c r="V13" s="126" t="e">
        <f>IF(OR(WEEKDAY(#REF!)=1,WEEKDAY(#REF!)=7,#REF!="法定"),"k",IF(AND(#REF!&lt;=$L13,#REF!&gt;=$J13),"o","x"))</f>
        <v>#REF!</v>
      </c>
      <c r="W13" s="126" t="e">
        <f>IF(OR(WEEKDAY(#REF!)=1,WEEKDAY(#REF!)=7,#REF!="法定"),"k",IF(AND(#REF!&lt;=$L13,#REF!&gt;=$J13),"o","x"))</f>
        <v>#REF!</v>
      </c>
      <c r="X13" s="126" t="e">
        <f>IF(OR(WEEKDAY(#REF!)=1,WEEKDAY(#REF!)=7,#REF!="法定"),"k",IF(AND(#REF!&lt;=$L13,#REF!&gt;=$J13),"o","x"))</f>
        <v>#REF!</v>
      </c>
      <c r="Y13" s="126" t="e">
        <f>IF(OR(WEEKDAY(#REF!)=1,WEEKDAY(#REF!)=7,#REF!="法定"),"k",IF(AND(#REF!&lt;=$L13,#REF!&gt;=$J13),"o","x"))</f>
        <v>#REF!</v>
      </c>
      <c r="Z13" s="126" t="e">
        <f>IF(OR(WEEKDAY(#REF!)=1,WEEKDAY(#REF!)=7,#REF!="法定"),"k",IF(AND(#REF!&lt;=$L13,#REF!&gt;=$J13),"o","x"))</f>
        <v>#REF!</v>
      </c>
      <c r="AA13" s="127" t="e">
        <f>IF(OR(WEEKDAY(#REF!)=1,WEEKDAY(#REF!)=7,#REF!="法定"),"k",IF(AND(#REF!&lt;=$L13,#REF!&gt;=$J13),"o","x"))</f>
        <v>#REF!</v>
      </c>
    </row>
    <row r="14" spans="1:27" ht="22" customHeight="1">
      <c r="A14" s="142" t="s">
        <v>333</v>
      </c>
      <c r="B14" s="142">
        <v>12</v>
      </c>
      <c r="C14" s="143" t="s">
        <v>42</v>
      </c>
      <c r="D14" s="143" t="s">
        <v>41</v>
      </c>
      <c r="E14" s="144"/>
      <c r="F14" s="145"/>
      <c r="G14" s="145" t="s">
        <v>18</v>
      </c>
      <c r="H14" s="141" t="s">
        <v>33</v>
      </c>
      <c r="I14" s="141" t="s">
        <v>34</v>
      </c>
      <c r="J14" s="146">
        <v>46281</v>
      </c>
      <c r="K14" s="147">
        <v>0.58333333333333304</v>
      </c>
      <c r="L14" s="146">
        <v>46281</v>
      </c>
      <c r="M14" s="147">
        <v>0.72916666666666663</v>
      </c>
      <c r="N14" s="126" t="e">
        <f>IF(OR(WEEKDAY(#REF!)=1,WEEKDAY(#REF!)=7,#REF!="法定"),"k",IF(AND(#REF!&lt;=$L14,#REF!&gt;=$J14),"o","x"))</f>
        <v>#REF!</v>
      </c>
      <c r="O14" s="126" t="e">
        <f>IF(OR(WEEKDAY(#REF!)=1,WEEKDAY(#REF!)=7,#REF!="法定"),"k",IF(AND(#REF!&lt;=$L14,#REF!&gt;=$J14),"o","x"))</f>
        <v>#REF!</v>
      </c>
      <c r="P14" s="126" t="e">
        <f>IF(OR(WEEKDAY(#REF!)=1,WEEKDAY(#REF!)=7,#REF!="法定"),"k",IF(AND(#REF!&lt;=$L14,#REF!&gt;=$J14),"o","x"))</f>
        <v>#REF!</v>
      </c>
      <c r="Q14" s="126" t="e">
        <f>IF(OR(WEEKDAY(#REF!)=1,WEEKDAY(#REF!)=7,#REF!="法定"),"k",IF(AND(#REF!&lt;=$L14,#REF!&gt;=$J14),"o","x"))</f>
        <v>#REF!</v>
      </c>
      <c r="R14" s="126" t="e">
        <f>IF(OR(WEEKDAY(#REF!)=1,WEEKDAY(#REF!)=7,#REF!="法定"),"k",IF(AND(#REF!&lt;=$L14,#REF!&gt;=$J14),"o","x"))</f>
        <v>#REF!</v>
      </c>
      <c r="S14" s="126" t="e">
        <f>IF(OR(WEEKDAY(#REF!)=1,WEEKDAY(#REF!)=7,#REF!="法定"),"k",IF(AND(#REF!&lt;=$L14,#REF!&gt;=$J14),"o","x"))</f>
        <v>#REF!</v>
      </c>
      <c r="T14" s="126" t="e">
        <f>IF(OR(WEEKDAY(#REF!)=1,WEEKDAY(#REF!)=7,#REF!="法定"),"k",IF(AND(#REF!&lt;=$L14,#REF!&gt;=$J14),"o","x"))</f>
        <v>#REF!</v>
      </c>
      <c r="U14" s="126" t="e">
        <f>IF(OR(WEEKDAY(#REF!)=1,WEEKDAY(#REF!)=7,#REF!="法定"),"k",IF(AND(#REF!&lt;=$L14,#REF!&gt;=$J14),"o","x"))</f>
        <v>#REF!</v>
      </c>
      <c r="V14" s="126" t="e">
        <f>IF(OR(WEEKDAY(#REF!)=1,WEEKDAY(#REF!)=7,#REF!="法定"),"k",IF(AND(#REF!&lt;=$L14,#REF!&gt;=$J14),"o","x"))</f>
        <v>#REF!</v>
      </c>
      <c r="W14" s="126" t="e">
        <f>IF(OR(WEEKDAY(#REF!)=1,WEEKDAY(#REF!)=7,#REF!="法定"),"k",IF(AND(#REF!&lt;=$L14,#REF!&gt;=$J14),"o","x"))</f>
        <v>#REF!</v>
      </c>
      <c r="X14" s="126" t="e">
        <f>IF(OR(WEEKDAY(#REF!)=1,WEEKDAY(#REF!)=7,#REF!="法定"),"k",IF(AND(#REF!&lt;=$L14,#REF!&gt;=$J14),"o","x"))</f>
        <v>#REF!</v>
      </c>
      <c r="Y14" s="126" t="e">
        <f>IF(OR(WEEKDAY(#REF!)=1,WEEKDAY(#REF!)=7,#REF!="法定"),"k",IF(AND(#REF!&lt;=$L14,#REF!&gt;=$J14),"o","x"))</f>
        <v>#REF!</v>
      </c>
      <c r="Z14" s="126" t="e">
        <f>IF(OR(WEEKDAY(#REF!)=1,WEEKDAY(#REF!)=7,#REF!="法定"),"k",IF(AND(#REF!&lt;=$L14,#REF!&gt;=$J14),"o","x"))</f>
        <v>#REF!</v>
      </c>
      <c r="AA14" s="127" t="e">
        <f>IF(OR(WEEKDAY(#REF!)=1,WEEKDAY(#REF!)=7,#REF!="法定"),"k",IF(AND(#REF!&lt;=$L14,#REF!&gt;=$J14),"o","x"))</f>
        <v>#REF!</v>
      </c>
    </row>
    <row r="15" spans="1:27">
      <c r="A15" s="142" t="s">
        <v>333</v>
      </c>
      <c r="B15" s="142">
        <v>15</v>
      </c>
      <c r="C15" s="143" t="s">
        <v>43</v>
      </c>
      <c r="D15" s="143"/>
      <c r="E15" s="144"/>
      <c r="F15" s="145"/>
      <c r="G15" s="145" t="s">
        <v>22</v>
      </c>
      <c r="H15" s="141" t="s">
        <v>23</v>
      </c>
      <c r="I15" s="141"/>
      <c r="J15" s="146">
        <v>46282</v>
      </c>
      <c r="K15" s="147">
        <v>0.375</v>
      </c>
      <c r="L15" s="146">
        <v>46283</v>
      </c>
      <c r="M15" s="147">
        <v>0.75</v>
      </c>
      <c r="N15" s="126" t="e">
        <f>IF(OR(WEEKDAY(#REF!)=1,WEEKDAY(#REF!)=7,#REF!="法定"),"k",IF(AND(#REF!&lt;=$L15,#REF!&gt;=$J15),"o","x"))</f>
        <v>#REF!</v>
      </c>
      <c r="O15" s="126" t="e">
        <f>IF(OR(WEEKDAY(#REF!)=1,WEEKDAY(#REF!)=7,#REF!="法定"),"k",IF(AND(#REF!&lt;=$L15,#REF!&gt;=$J15),"o","x"))</f>
        <v>#REF!</v>
      </c>
      <c r="P15" s="126" t="e">
        <f>IF(OR(WEEKDAY(#REF!)=1,WEEKDAY(#REF!)=7,#REF!="法定"),"k",IF(AND(#REF!&lt;=$L15,#REF!&gt;=$J15),"o","x"))</f>
        <v>#REF!</v>
      </c>
      <c r="Q15" s="126" t="e">
        <f>IF(OR(WEEKDAY(#REF!)=1,WEEKDAY(#REF!)=7,#REF!="法定"),"k",IF(AND(#REF!&lt;=$L15,#REF!&gt;=$J15),"o","x"))</f>
        <v>#REF!</v>
      </c>
      <c r="R15" s="126" t="e">
        <f>IF(OR(WEEKDAY(#REF!)=1,WEEKDAY(#REF!)=7,#REF!="法定"),"k",IF(AND(#REF!&lt;=$L15,#REF!&gt;=$J15),"o","x"))</f>
        <v>#REF!</v>
      </c>
      <c r="S15" s="126" t="e">
        <f>IF(OR(WEEKDAY(#REF!)=1,WEEKDAY(#REF!)=7,#REF!="法定"),"k",IF(AND(#REF!&lt;=$L15,#REF!&gt;=$J15),"o","x"))</f>
        <v>#REF!</v>
      </c>
      <c r="T15" s="126" t="e">
        <f>IF(OR(WEEKDAY(#REF!)=1,WEEKDAY(#REF!)=7,#REF!="法定"),"k",IF(AND(#REF!&lt;=$L15,#REF!&gt;=$J15),"o","x"))</f>
        <v>#REF!</v>
      </c>
      <c r="U15" s="126" t="e">
        <f>IF(OR(WEEKDAY(#REF!)=1,WEEKDAY(#REF!)=7,#REF!="法定"),"k",IF(AND(#REF!&lt;=$L15,#REF!&gt;=$J15),"o","x"))</f>
        <v>#REF!</v>
      </c>
      <c r="V15" s="126" t="e">
        <f>IF(OR(WEEKDAY(#REF!)=1,WEEKDAY(#REF!)=7,#REF!="法定"),"k",IF(AND(#REF!&lt;=$L15,#REF!&gt;=$J15),"o","x"))</f>
        <v>#REF!</v>
      </c>
      <c r="W15" s="126" t="e">
        <f>IF(OR(WEEKDAY(#REF!)=1,WEEKDAY(#REF!)=7,#REF!="法定"),"k",IF(AND(#REF!&lt;=$L15,#REF!&gt;=$J15),"o","x"))</f>
        <v>#REF!</v>
      </c>
      <c r="X15" s="126" t="e">
        <f>IF(OR(WEEKDAY(#REF!)=1,WEEKDAY(#REF!)=7,#REF!="法定"),"k",IF(AND(#REF!&lt;=$L15,#REF!&gt;=$J15),"o","x"))</f>
        <v>#REF!</v>
      </c>
      <c r="Y15" s="126" t="e">
        <f>IF(OR(WEEKDAY(#REF!)=1,WEEKDAY(#REF!)=7,#REF!="法定"),"k",IF(AND(#REF!&lt;=$L15,#REF!&gt;=$J15),"o","x"))</f>
        <v>#REF!</v>
      </c>
      <c r="Z15" s="126" t="e">
        <f>IF(OR(WEEKDAY(#REF!)=1,WEEKDAY(#REF!)=7,#REF!="法定"),"k",IF(AND(#REF!&lt;=$L15,#REF!&gt;=$J15),"o","x"))</f>
        <v>#REF!</v>
      </c>
      <c r="AA15" s="127" t="e">
        <f>IF(OR(WEEKDAY(#REF!)=1,WEEKDAY(#REF!)=7,#REF!="法定"),"k",IF(AND(#REF!&lt;=$L15,#REF!&gt;=$J15),"o","x"))</f>
        <v>#REF!</v>
      </c>
    </row>
  </sheetData>
  <phoneticPr fontId="52" type="noConversion"/>
  <conditionalFormatting sqref="N16:AA65490 N1:AA1">
    <cfRule type="cellIs" dxfId="34" priority="7" operator="equal">
      <formula>"进行中"</formula>
    </cfRule>
    <cfRule type="cellIs" dxfId="33" priority="8" operator="equal">
      <formula>"已完成"</formula>
    </cfRule>
    <cfRule type="cellIs" dxfId="32" priority="9" operator="equal">
      <formula>"延迟"</formula>
    </cfRule>
    <cfRule type="cellIs" dxfId="31" priority="10" operator="equal">
      <formula>"取消"</formula>
    </cfRule>
  </conditionalFormatting>
  <conditionalFormatting sqref="N2:AA7 O8:AA8">
    <cfRule type="cellIs" dxfId="30" priority="4" stopIfTrue="1" operator="equal">
      <formula>"k"</formula>
    </cfRule>
    <cfRule type="cellIs" dxfId="29" priority="5" stopIfTrue="1" operator="equal">
      <formula>"o"</formula>
    </cfRule>
    <cfRule type="cellIs" dxfId="28" priority="6" stopIfTrue="1" operator="equal">
      <formula>"k"</formula>
    </cfRule>
  </conditionalFormatting>
  <conditionalFormatting sqref="N9:AA15">
    <cfRule type="cellIs" dxfId="27" priority="1" stopIfTrue="1" operator="equal">
      <formula>"k"</formula>
    </cfRule>
    <cfRule type="cellIs" dxfId="26" priority="2" stopIfTrue="1" operator="equal">
      <formula>"o"</formula>
    </cfRule>
    <cfRule type="cellIs" dxfId="25" priority="3" stopIfTrue="1" operator="equal">
      <formula>"k"</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B136"/>
  <sheetViews>
    <sheetView showGridLines="0" showRuler="0" zoomScale="56" zoomScaleNormal="56" zoomScalePageLayoutView="70" workbookViewId="0">
      <selection activeCell="G22" sqref="G22"/>
    </sheetView>
  </sheetViews>
  <sheetFormatPr defaultColWidth="8.921875" defaultRowHeight="30" customHeight="1" outlineLevelRow="4"/>
  <cols>
    <col min="1" max="1" width="4.84375" style="2" customWidth="1"/>
    <col min="2" max="2" width="6.4609375" style="3" customWidth="1"/>
    <col min="3" max="3" width="30.84375" style="4" customWidth="1"/>
    <col min="4" max="4" width="8.921875" style="4" customWidth="1"/>
    <col min="5" max="5" width="7" style="5" customWidth="1"/>
    <col min="6" max="6" width="18.15234375" style="4" customWidth="1"/>
    <col min="7" max="7" width="9" style="6" customWidth="1"/>
    <col min="8" max="8" width="13" style="5" customWidth="1"/>
    <col min="9" max="9" width="10.4609375" style="4" customWidth="1"/>
    <col min="10" max="10" width="15.4609375" style="4" customWidth="1"/>
    <col min="11" max="11" width="2.84375" style="7" customWidth="1"/>
    <col min="12" max="21" width="3.61328125" style="7" customWidth="1"/>
    <col min="22" max="23" width="3.61328125" style="4" customWidth="1"/>
    <col min="24" max="78" width="3.61328125" style="7" customWidth="1"/>
    <col min="79" max="16384" width="8.921875" style="7"/>
  </cols>
  <sheetData>
    <row r="1" spans="1:78" ht="25.25" customHeight="1"/>
    <row r="2" spans="1:78" ht="50" customHeight="1">
      <c r="A2" s="8"/>
      <c r="B2" s="9"/>
      <c r="C2" s="153" t="s">
        <v>44</v>
      </c>
      <c r="D2" s="153"/>
      <c r="E2" s="153"/>
      <c r="F2" s="153"/>
      <c r="G2" s="153"/>
      <c r="H2" s="153"/>
      <c r="I2" s="153"/>
      <c r="J2" s="153"/>
      <c r="K2" s="153"/>
      <c r="L2" s="154"/>
      <c r="M2" s="154"/>
      <c r="N2" s="154"/>
      <c r="O2" s="154"/>
      <c r="P2" s="154"/>
      <c r="Q2" s="154"/>
      <c r="R2" s="155"/>
      <c r="S2" s="155"/>
      <c r="T2" s="155"/>
      <c r="U2" s="155"/>
      <c r="V2" s="155"/>
      <c r="W2" s="155"/>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row>
    <row r="3" spans="1:78" ht="20" customHeight="1">
      <c r="A3" s="8"/>
      <c r="B3" s="9"/>
      <c r="C3" s="11"/>
      <c r="D3" s="12"/>
      <c r="E3" s="13"/>
      <c r="F3" s="14"/>
      <c r="G3" s="15"/>
      <c r="H3" s="16"/>
      <c r="I3" s="14"/>
      <c r="J3" s="14"/>
      <c r="K3" s="17"/>
      <c r="L3" s="18"/>
      <c r="M3" s="1"/>
      <c r="N3" s="1"/>
      <c r="O3" s="1"/>
    </row>
    <row r="4" spans="1:78" ht="30" customHeight="1">
      <c r="A4" s="8"/>
      <c r="B4" s="9"/>
      <c r="C4" s="19" t="s">
        <v>45</v>
      </c>
      <c r="D4" s="20"/>
      <c r="E4" s="13"/>
      <c r="F4" s="21"/>
      <c r="G4" s="15"/>
      <c r="H4" s="22"/>
      <c r="I4" s="23" t="s">
        <v>46</v>
      </c>
      <c r="J4" s="23"/>
      <c r="K4" s="24"/>
      <c r="L4" s="156" t="s">
        <v>47</v>
      </c>
      <c r="M4" s="156"/>
      <c r="N4" s="156"/>
      <c r="O4" s="156"/>
      <c r="Q4" s="157" t="s">
        <v>48</v>
      </c>
      <c r="R4" s="157"/>
      <c r="S4" s="157"/>
      <c r="T4" s="157"/>
      <c r="V4" s="158" t="s">
        <v>49</v>
      </c>
      <c r="W4" s="158"/>
      <c r="X4" s="158"/>
      <c r="Y4" s="158"/>
      <c r="AA4" s="151" t="s">
        <v>50</v>
      </c>
      <c r="AB4" s="151"/>
      <c r="AC4" s="151"/>
      <c r="AD4" s="151"/>
      <c r="AF4" s="152" t="s">
        <v>51</v>
      </c>
      <c r="AG4" s="152"/>
      <c r="AH4" s="152"/>
      <c r="AI4" s="152"/>
    </row>
    <row r="5" spans="1:78" ht="30" customHeight="1">
      <c r="A5" s="8"/>
      <c r="B5" s="9"/>
      <c r="C5" s="25" t="s">
        <v>52</v>
      </c>
      <c r="D5" s="21"/>
      <c r="E5" s="13"/>
      <c r="F5" s="21"/>
      <c r="G5" s="15"/>
      <c r="H5" s="22"/>
      <c r="I5" s="26"/>
      <c r="J5" s="26"/>
      <c r="K5" s="24"/>
    </row>
    <row r="6" spans="1:78" ht="30" customHeight="1">
      <c r="A6" s="8"/>
      <c r="B6" s="9"/>
      <c r="C6" s="27" t="s">
        <v>53</v>
      </c>
      <c r="D6" s="28">
        <v>44363</v>
      </c>
      <c r="E6" s="29"/>
      <c r="F6" s="30"/>
      <c r="G6" s="15"/>
      <c r="H6" s="22"/>
      <c r="I6" s="26"/>
      <c r="J6" s="26"/>
      <c r="K6" s="24"/>
      <c r="L6" s="31" t="str">
        <f ca="1">TEXT(L7,"m月")</f>
        <v>6月</v>
      </c>
      <c r="M6" s="31"/>
      <c r="N6" s="31"/>
      <c r="O6" s="31"/>
      <c r="P6" s="31"/>
      <c r="Q6" s="31"/>
      <c r="R6" s="31"/>
      <c r="S6" s="31" t="str">
        <f ca="1">IF(TEXT(S7,"m月")=L6,"",TEXT(S7,"m月"))</f>
        <v/>
      </c>
      <c r="T6" s="31"/>
      <c r="U6" s="31"/>
      <c r="V6" s="32"/>
      <c r="W6" s="32"/>
      <c r="X6" s="31"/>
      <c r="Y6" s="31"/>
      <c r="Z6" s="31" t="str">
        <f ca="1">IF(OR(TEXT(Z7,"m月")=S6,TEXT(Z7,"m月")=L6),"",TEXT(Z7,"m月"))</f>
        <v/>
      </c>
      <c r="AA6" s="31"/>
      <c r="AB6" s="31"/>
      <c r="AC6" s="31"/>
      <c r="AD6" s="31"/>
      <c r="AE6" s="31"/>
      <c r="AF6" s="31"/>
      <c r="AG6" s="31" t="str">
        <f ca="1">IF(OR(TEXT(AG7,"m月")=Z6,TEXT(AG7,"m月")=S6,TEXT(AG7,"m月")=L6),"",TEXT(AG7,"m月"))</f>
        <v>7月</v>
      </c>
      <c r="AH6" s="31"/>
      <c r="AI6" s="31"/>
      <c r="AJ6" s="31"/>
      <c r="AK6" s="31"/>
      <c r="AL6" s="31"/>
      <c r="AM6" s="31"/>
      <c r="AN6" s="31" t="str">
        <f ca="1">IF(OR(TEXT(AN7,"m月")=AG6,TEXT(AN7,"m月")=Z6,TEXT(AN7,"m月")=S6,TEXT(AN7,"m月")=L6),"",TEXT(AN7,"m月"))</f>
        <v/>
      </c>
      <c r="AO6" s="31"/>
      <c r="AP6" s="31"/>
      <c r="AQ6" s="31"/>
      <c r="AR6" s="31"/>
      <c r="AS6" s="31"/>
      <c r="AT6" s="31"/>
      <c r="AU6" s="31" t="str">
        <f ca="1">IF(OR(TEXT(AU7,"m月")=AN6,TEXT(AU7,"m月")=AG6,TEXT(AU7,"m月")=Z6,TEXT(AU7,"m月")=S6),"",TEXT(AU7,"m月"))</f>
        <v/>
      </c>
      <c r="AV6" s="31"/>
      <c r="AW6" s="31"/>
      <c r="AX6" s="31"/>
      <c r="AY6" s="31"/>
      <c r="AZ6" s="31"/>
      <c r="BA6" s="33"/>
      <c r="BB6" s="33" t="str">
        <f ca="1">IF(OR(TEXT(BB7,"m月")=AU6,TEXT(BB7,"m月")=AN6,TEXT(BB7,"m月")=AG6,TEXT(BB7,"m月")=Z6),"",TEXT(BB7,"m月"))</f>
        <v/>
      </c>
      <c r="BC6" s="33"/>
      <c r="BD6" s="33"/>
      <c r="BE6" s="34"/>
      <c r="BF6" s="35"/>
      <c r="BG6" s="35"/>
      <c r="BH6" s="35"/>
      <c r="BI6" s="35" t="str">
        <f ca="1">IF(OR(TEXT(BI7,"m月")=BB6,TEXT(BI7,"m月")=AU6,TEXT(BI7,"m月")=AN6,TEXT(BI7,"m月")=AG6),"",TEXT(BI7,"m月"))</f>
        <v>8月</v>
      </c>
      <c r="BJ6" s="35"/>
      <c r="BK6" s="35"/>
      <c r="BL6" s="35"/>
      <c r="BM6" s="35"/>
      <c r="BN6" s="35"/>
      <c r="BO6" s="35"/>
      <c r="BP6" s="35"/>
      <c r="BQ6" s="35"/>
      <c r="BR6" s="35"/>
      <c r="BS6" s="35"/>
      <c r="BT6" s="35"/>
      <c r="BU6" s="35"/>
      <c r="BV6" s="35"/>
      <c r="BW6" s="35"/>
      <c r="BX6" s="35"/>
      <c r="BY6" s="35"/>
      <c r="BZ6" s="35"/>
    </row>
    <row r="7" spans="1:78" ht="30" customHeight="1">
      <c r="A7" s="8"/>
      <c r="B7" s="9"/>
      <c r="C7" s="27" t="s">
        <v>54</v>
      </c>
      <c r="D7" s="36">
        <v>0</v>
      </c>
      <c r="E7" s="13" t="s">
        <v>55</v>
      </c>
      <c r="F7" s="13"/>
      <c r="G7" s="15"/>
      <c r="H7" s="26"/>
      <c r="I7" s="26"/>
      <c r="J7" s="26"/>
      <c r="K7" s="37"/>
      <c r="L7" s="38">
        <f ca="1">IFERROR(项目_开始日期+滚动_增量,TODAY())</f>
        <v>44363</v>
      </c>
      <c r="M7" s="39">
        <f ca="1">L7+1</f>
        <v>44364</v>
      </c>
      <c r="N7" s="39">
        <f t="shared" ref="N7:BY7" ca="1" si="0">M7+1</f>
        <v>44365</v>
      </c>
      <c r="O7" s="39">
        <f t="shared" ca="1" si="0"/>
        <v>44366</v>
      </c>
      <c r="P7" s="39">
        <f t="shared" ca="1" si="0"/>
        <v>44367</v>
      </c>
      <c r="Q7" s="39">
        <f t="shared" ca="1" si="0"/>
        <v>44368</v>
      </c>
      <c r="R7" s="40">
        <f t="shared" ca="1" si="0"/>
        <v>44369</v>
      </c>
      <c r="S7" s="39">
        <f t="shared" ca="1" si="0"/>
        <v>44370</v>
      </c>
      <c r="T7" s="39">
        <f t="shared" ca="1" si="0"/>
        <v>44371</v>
      </c>
      <c r="U7" s="39">
        <f t="shared" ca="1" si="0"/>
        <v>44372</v>
      </c>
      <c r="V7" s="39">
        <f t="shared" ca="1" si="0"/>
        <v>44373</v>
      </c>
      <c r="W7" s="39">
        <f t="shared" ca="1" si="0"/>
        <v>44374</v>
      </c>
      <c r="X7" s="39">
        <f t="shared" ca="1" si="0"/>
        <v>44375</v>
      </c>
      <c r="Y7" s="40">
        <f t="shared" ca="1" si="0"/>
        <v>44376</v>
      </c>
      <c r="Z7" s="39">
        <f t="shared" ca="1" si="0"/>
        <v>44377</v>
      </c>
      <c r="AA7" s="39">
        <f t="shared" ca="1" si="0"/>
        <v>44378</v>
      </c>
      <c r="AB7" s="39">
        <f t="shared" ca="1" si="0"/>
        <v>44379</v>
      </c>
      <c r="AC7" s="39">
        <f t="shared" ca="1" si="0"/>
        <v>44380</v>
      </c>
      <c r="AD7" s="39">
        <f t="shared" ca="1" si="0"/>
        <v>44381</v>
      </c>
      <c r="AE7" s="39">
        <f t="shared" ca="1" si="0"/>
        <v>44382</v>
      </c>
      <c r="AF7" s="40">
        <f t="shared" ca="1" si="0"/>
        <v>44383</v>
      </c>
      <c r="AG7" s="39">
        <f t="shared" ca="1" si="0"/>
        <v>44384</v>
      </c>
      <c r="AH7" s="39">
        <f t="shared" ca="1" si="0"/>
        <v>44385</v>
      </c>
      <c r="AI7" s="39">
        <f t="shared" ca="1" si="0"/>
        <v>44386</v>
      </c>
      <c r="AJ7" s="39">
        <f t="shared" ca="1" si="0"/>
        <v>44387</v>
      </c>
      <c r="AK7" s="39">
        <f t="shared" ca="1" si="0"/>
        <v>44388</v>
      </c>
      <c r="AL7" s="39">
        <f t="shared" ca="1" si="0"/>
        <v>44389</v>
      </c>
      <c r="AM7" s="40">
        <f t="shared" ca="1" si="0"/>
        <v>44390</v>
      </c>
      <c r="AN7" s="39">
        <f t="shared" ca="1" si="0"/>
        <v>44391</v>
      </c>
      <c r="AO7" s="39">
        <f t="shared" ca="1" si="0"/>
        <v>44392</v>
      </c>
      <c r="AP7" s="39">
        <f t="shared" ca="1" si="0"/>
        <v>44393</v>
      </c>
      <c r="AQ7" s="39">
        <f t="shared" ca="1" si="0"/>
        <v>44394</v>
      </c>
      <c r="AR7" s="39">
        <f t="shared" ca="1" si="0"/>
        <v>44395</v>
      </c>
      <c r="AS7" s="39">
        <f t="shared" ca="1" si="0"/>
        <v>44396</v>
      </c>
      <c r="AT7" s="40">
        <f t="shared" ca="1" si="0"/>
        <v>44397</v>
      </c>
      <c r="AU7" s="39">
        <f t="shared" ca="1" si="0"/>
        <v>44398</v>
      </c>
      <c r="AV7" s="39">
        <f t="shared" ca="1" si="0"/>
        <v>44399</v>
      </c>
      <c r="AW7" s="39">
        <f t="shared" ca="1" si="0"/>
        <v>44400</v>
      </c>
      <c r="AX7" s="39">
        <f t="shared" ca="1" si="0"/>
        <v>44401</v>
      </c>
      <c r="AY7" s="39">
        <f t="shared" ca="1" si="0"/>
        <v>44402</v>
      </c>
      <c r="AZ7" s="39">
        <f t="shared" ca="1" si="0"/>
        <v>44403</v>
      </c>
      <c r="BA7" s="40">
        <f t="shared" ca="1" si="0"/>
        <v>44404</v>
      </c>
      <c r="BB7" s="39">
        <f t="shared" ca="1" si="0"/>
        <v>44405</v>
      </c>
      <c r="BC7" s="39">
        <f t="shared" ca="1" si="0"/>
        <v>44406</v>
      </c>
      <c r="BD7" s="39">
        <f t="shared" ca="1" si="0"/>
        <v>44407</v>
      </c>
      <c r="BE7" s="39">
        <f t="shared" ca="1" si="0"/>
        <v>44408</v>
      </c>
      <c r="BF7" s="39">
        <f t="shared" ca="1" si="0"/>
        <v>44409</v>
      </c>
      <c r="BG7" s="39">
        <f t="shared" ca="1" si="0"/>
        <v>44410</v>
      </c>
      <c r="BH7" s="40">
        <f t="shared" ca="1" si="0"/>
        <v>44411</v>
      </c>
      <c r="BI7" s="39">
        <f t="shared" ca="1" si="0"/>
        <v>44412</v>
      </c>
      <c r="BJ7" s="39">
        <f t="shared" ca="1" si="0"/>
        <v>44413</v>
      </c>
      <c r="BK7" s="39">
        <f t="shared" ca="1" si="0"/>
        <v>44414</v>
      </c>
      <c r="BL7" s="39">
        <f t="shared" ca="1" si="0"/>
        <v>44415</v>
      </c>
      <c r="BM7" s="39">
        <f t="shared" ca="1" si="0"/>
        <v>44416</v>
      </c>
      <c r="BN7" s="39">
        <f t="shared" ca="1" si="0"/>
        <v>44417</v>
      </c>
      <c r="BO7" s="40">
        <f t="shared" ca="1" si="0"/>
        <v>44418</v>
      </c>
      <c r="BP7" s="40">
        <f t="shared" ca="1" si="0"/>
        <v>44419</v>
      </c>
      <c r="BQ7" s="40">
        <f t="shared" ca="1" si="0"/>
        <v>44420</v>
      </c>
      <c r="BR7" s="40">
        <f t="shared" ca="1" si="0"/>
        <v>44421</v>
      </c>
      <c r="BS7" s="40">
        <f t="shared" ca="1" si="0"/>
        <v>44422</v>
      </c>
      <c r="BT7" s="40">
        <f t="shared" ca="1" si="0"/>
        <v>44423</v>
      </c>
      <c r="BU7" s="40">
        <f t="shared" ca="1" si="0"/>
        <v>44424</v>
      </c>
      <c r="BV7" s="40">
        <f t="shared" ca="1" si="0"/>
        <v>44425</v>
      </c>
      <c r="BW7" s="40">
        <f t="shared" ca="1" si="0"/>
        <v>44426</v>
      </c>
      <c r="BX7" s="40">
        <f t="shared" ca="1" si="0"/>
        <v>44427</v>
      </c>
      <c r="BY7" s="40">
        <f t="shared" ca="1" si="0"/>
        <v>44428</v>
      </c>
      <c r="BZ7" s="40">
        <f ca="1">BY7+1</f>
        <v>44429</v>
      </c>
    </row>
    <row r="8" spans="1:78" ht="20" customHeight="1">
      <c r="A8" s="8"/>
      <c r="B8" s="9"/>
      <c r="C8" s="21"/>
      <c r="D8" s="21"/>
      <c r="E8" s="13"/>
      <c r="F8" s="21"/>
      <c r="G8" s="15"/>
      <c r="H8" s="26"/>
      <c r="I8" s="26"/>
      <c r="J8" s="26"/>
      <c r="K8" s="37"/>
      <c r="L8" s="41"/>
      <c r="M8" s="42"/>
      <c r="N8" s="42"/>
      <c r="O8" s="42"/>
      <c r="P8" s="42"/>
      <c r="Q8" s="42"/>
      <c r="R8" s="42"/>
      <c r="S8" s="43"/>
      <c r="T8" s="42"/>
      <c r="U8" s="42"/>
      <c r="V8" s="44"/>
      <c r="W8" s="44"/>
      <c r="X8" s="42"/>
      <c r="Y8" s="45"/>
      <c r="Z8" s="42"/>
      <c r="AA8" s="42"/>
      <c r="AB8" s="42"/>
      <c r="AC8" s="42"/>
      <c r="AD8" s="42"/>
      <c r="AE8" s="42"/>
      <c r="AF8" s="45"/>
      <c r="AG8" s="42"/>
      <c r="AH8" s="42"/>
      <c r="AI8" s="42"/>
      <c r="AJ8" s="42"/>
      <c r="AK8" s="42"/>
      <c r="AL8" s="42"/>
      <c r="AM8" s="45"/>
      <c r="AN8" s="42"/>
      <c r="AO8" s="42"/>
      <c r="AP8" s="42"/>
      <c r="AQ8" s="42"/>
      <c r="AR8" s="42"/>
      <c r="AS8" s="42"/>
      <c r="AT8" s="45"/>
      <c r="AU8" s="42"/>
      <c r="AV8" s="42"/>
      <c r="AW8" s="42"/>
      <c r="AX8" s="42"/>
      <c r="AY8" s="42"/>
      <c r="AZ8" s="42"/>
      <c r="BA8" s="45"/>
      <c r="BB8" s="42"/>
      <c r="BC8" s="42"/>
      <c r="BD8" s="42"/>
      <c r="BE8" s="42"/>
      <c r="BF8" s="42"/>
      <c r="BG8" s="42"/>
      <c r="BH8" s="45"/>
      <c r="BI8" s="42"/>
      <c r="BJ8" s="42"/>
      <c r="BK8" s="42"/>
      <c r="BL8" s="42"/>
      <c r="BM8" s="42"/>
      <c r="BN8" s="42"/>
      <c r="BO8" s="46"/>
      <c r="BP8" s="46"/>
      <c r="BQ8" s="46"/>
      <c r="BR8" s="46"/>
      <c r="BS8" s="46"/>
      <c r="BT8" s="46"/>
      <c r="BU8" s="46"/>
      <c r="BV8" s="46"/>
      <c r="BW8" s="46"/>
      <c r="BX8" s="46"/>
      <c r="BY8" s="46"/>
      <c r="BZ8" s="46"/>
    </row>
    <row r="9" spans="1:78" ht="40.25" customHeight="1">
      <c r="A9" s="8"/>
      <c r="B9" s="47"/>
      <c r="C9" s="48" t="s">
        <v>56</v>
      </c>
      <c r="D9" s="49" t="s">
        <v>57</v>
      </c>
      <c r="E9" s="49" t="s">
        <v>58</v>
      </c>
      <c r="F9" s="49" t="s">
        <v>59</v>
      </c>
      <c r="G9" s="49" t="s">
        <v>60</v>
      </c>
      <c r="H9" s="49" t="s">
        <v>61</v>
      </c>
      <c r="I9" s="49" t="s">
        <v>62</v>
      </c>
      <c r="J9" s="50" t="s">
        <v>63</v>
      </c>
      <c r="K9" s="51"/>
      <c r="L9" s="52" t="str">
        <f t="shared" ref="L9:BW9" ca="1" si="1">LEFT(TEXT(L7,"aaa"),1)</f>
        <v>三</v>
      </c>
      <c r="M9" s="52" t="str">
        <f t="shared" ca="1" si="1"/>
        <v>四</v>
      </c>
      <c r="N9" s="52" t="str">
        <f t="shared" ca="1" si="1"/>
        <v>五</v>
      </c>
      <c r="O9" s="52" t="str">
        <f t="shared" ca="1" si="1"/>
        <v>六</v>
      </c>
      <c r="P9" s="52" t="str">
        <f t="shared" ca="1" si="1"/>
        <v>日</v>
      </c>
      <c r="Q9" s="52" t="str">
        <f t="shared" ca="1" si="1"/>
        <v>一</v>
      </c>
      <c r="R9" s="52" t="str">
        <f t="shared" ca="1" si="1"/>
        <v>二</v>
      </c>
      <c r="S9" s="52" t="str">
        <f t="shared" ca="1" si="1"/>
        <v>三</v>
      </c>
      <c r="T9" s="52" t="str">
        <f t="shared" ca="1" si="1"/>
        <v>四</v>
      </c>
      <c r="U9" s="52" t="str">
        <f t="shared" ca="1" si="1"/>
        <v>五</v>
      </c>
      <c r="V9" s="52" t="str">
        <f t="shared" ca="1" si="1"/>
        <v>六</v>
      </c>
      <c r="W9" s="52" t="str">
        <f t="shared" ca="1" si="1"/>
        <v>日</v>
      </c>
      <c r="X9" s="52" t="str">
        <f t="shared" ca="1" si="1"/>
        <v>一</v>
      </c>
      <c r="Y9" s="52" t="str">
        <f t="shared" ca="1" si="1"/>
        <v>二</v>
      </c>
      <c r="Z9" s="52" t="str">
        <f t="shared" ca="1" si="1"/>
        <v>三</v>
      </c>
      <c r="AA9" s="52" t="str">
        <f t="shared" ca="1" si="1"/>
        <v>四</v>
      </c>
      <c r="AB9" s="52" t="str">
        <f t="shared" ca="1" si="1"/>
        <v>五</v>
      </c>
      <c r="AC9" s="52" t="str">
        <f t="shared" ca="1" si="1"/>
        <v>六</v>
      </c>
      <c r="AD9" s="52" t="str">
        <f t="shared" ca="1" si="1"/>
        <v>日</v>
      </c>
      <c r="AE9" s="52" t="str">
        <f t="shared" ca="1" si="1"/>
        <v>一</v>
      </c>
      <c r="AF9" s="52" t="str">
        <f t="shared" ca="1" si="1"/>
        <v>二</v>
      </c>
      <c r="AG9" s="52" t="str">
        <f t="shared" ca="1" si="1"/>
        <v>三</v>
      </c>
      <c r="AH9" s="52" t="str">
        <f t="shared" ca="1" si="1"/>
        <v>四</v>
      </c>
      <c r="AI9" s="52" t="str">
        <f t="shared" ca="1" si="1"/>
        <v>五</v>
      </c>
      <c r="AJ9" s="52" t="str">
        <f t="shared" ca="1" si="1"/>
        <v>六</v>
      </c>
      <c r="AK9" s="52" t="str">
        <f t="shared" ca="1" si="1"/>
        <v>日</v>
      </c>
      <c r="AL9" s="52" t="str">
        <f t="shared" ca="1" si="1"/>
        <v>一</v>
      </c>
      <c r="AM9" s="52" t="str">
        <f t="shared" ca="1" si="1"/>
        <v>二</v>
      </c>
      <c r="AN9" s="52" t="str">
        <f t="shared" ca="1" si="1"/>
        <v>三</v>
      </c>
      <c r="AO9" s="52" t="str">
        <f t="shared" ca="1" si="1"/>
        <v>四</v>
      </c>
      <c r="AP9" s="52" t="str">
        <f t="shared" ca="1" si="1"/>
        <v>五</v>
      </c>
      <c r="AQ9" s="52" t="str">
        <f t="shared" ca="1" si="1"/>
        <v>六</v>
      </c>
      <c r="AR9" s="52" t="str">
        <f t="shared" ca="1" si="1"/>
        <v>日</v>
      </c>
      <c r="AS9" s="52" t="str">
        <f t="shared" ca="1" si="1"/>
        <v>一</v>
      </c>
      <c r="AT9" s="52" t="str">
        <f t="shared" ca="1" si="1"/>
        <v>二</v>
      </c>
      <c r="AU9" s="52" t="str">
        <f t="shared" ca="1" si="1"/>
        <v>三</v>
      </c>
      <c r="AV9" s="52" t="str">
        <f t="shared" ca="1" si="1"/>
        <v>四</v>
      </c>
      <c r="AW9" s="52" t="str">
        <f t="shared" ca="1" si="1"/>
        <v>五</v>
      </c>
      <c r="AX9" s="52" t="str">
        <f t="shared" ca="1" si="1"/>
        <v>六</v>
      </c>
      <c r="AY9" s="52" t="str">
        <f t="shared" ca="1" si="1"/>
        <v>日</v>
      </c>
      <c r="AZ9" s="52" t="str">
        <f t="shared" ca="1" si="1"/>
        <v>一</v>
      </c>
      <c r="BA9" s="52" t="str">
        <f t="shared" ca="1" si="1"/>
        <v>二</v>
      </c>
      <c r="BB9" s="52" t="str">
        <f t="shared" ca="1" si="1"/>
        <v>三</v>
      </c>
      <c r="BC9" s="52" t="str">
        <f t="shared" ca="1" si="1"/>
        <v>四</v>
      </c>
      <c r="BD9" s="52" t="str">
        <f t="shared" ca="1" si="1"/>
        <v>五</v>
      </c>
      <c r="BE9" s="52" t="str">
        <f t="shared" ca="1" si="1"/>
        <v>六</v>
      </c>
      <c r="BF9" s="52" t="str">
        <f t="shared" ca="1" si="1"/>
        <v>日</v>
      </c>
      <c r="BG9" s="52" t="str">
        <f t="shared" ca="1" si="1"/>
        <v>一</v>
      </c>
      <c r="BH9" s="52" t="str">
        <f t="shared" ca="1" si="1"/>
        <v>二</v>
      </c>
      <c r="BI9" s="52" t="str">
        <f t="shared" ca="1" si="1"/>
        <v>三</v>
      </c>
      <c r="BJ9" s="52" t="str">
        <f t="shared" ca="1" si="1"/>
        <v>四</v>
      </c>
      <c r="BK9" s="52" t="str">
        <f t="shared" ca="1" si="1"/>
        <v>五</v>
      </c>
      <c r="BL9" s="52" t="str">
        <f t="shared" ca="1" si="1"/>
        <v>六</v>
      </c>
      <c r="BM9" s="52" t="str">
        <f t="shared" ca="1" si="1"/>
        <v>日</v>
      </c>
      <c r="BN9" s="52" t="str">
        <f t="shared" ca="1" si="1"/>
        <v>一</v>
      </c>
      <c r="BO9" s="52" t="str">
        <f t="shared" ca="1" si="1"/>
        <v>二</v>
      </c>
      <c r="BP9" s="52" t="str">
        <f t="shared" ca="1" si="1"/>
        <v>三</v>
      </c>
      <c r="BQ9" s="52" t="str">
        <f t="shared" ca="1" si="1"/>
        <v>四</v>
      </c>
      <c r="BR9" s="52" t="str">
        <f t="shared" ca="1" si="1"/>
        <v>五</v>
      </c>
      <c r="BS9" s="52" t="str">
        <f t="shared" ca="1" si="1"/>
        <v>六</v>
      </c>
      <c r="BT9" s="52" t="str">
        <f t="shared" ca="1" si="1"/>
        <v>日</v>
      </c>
      <c r="BU9" s="52" t="str">
        <f t="shared" ca="1" si="1"/>
        <v>一</v>
      </c>
      <c r="BV9" s="52" t="str">
        <f t="shared" ca="1" si="1"/>
        <v>二</v>
      </c>
      <c r="BW9" s="52" t="str">
        <f t="shared" ca="1" si="1"/>
        <v>三</v>
      </c>
      <c r="BX9" s="52" t="str">
        <f ca="1">LEFT(TEXT(BX7,"aaa"),1)</f>
        <v>四</v>
      </c>
      <c r="BY9" s="52" t="str">
        <f ca="1">LEFT(TEXT(BY7,"aaa"),1)</f>
        <v>五</v>
      </c>
      <c r="BZ9" s="52" t="str">
        <f ca="1">LEFT(TEXT(BZ7,"aaa"),1)</f>
        <v>六</v>
      </c>
    </row>
    <row r="10" spans="1:78" ht="30" hidden="1" customHeight="1">
      <c r="B10" s="53"/>
      <c r="C10" s="54"/>
      <c r="D10" s="55"/>
      <c r="E10" s="56"/>
      <c r="F10" s="56"/>
      <c r="G10" s="57"/>
      <c r="H10" s="58"/>
      <c r="I10" s="59"/>
      <c r="J10" s="60">
        <f>里程碑_43523[[#This Row],[开始]]+里程碑_43523[[#This Row],[天数]]</f>
        <v>0</v>
      </c>
      <c r="L10" s="61"/>
      <c r="M10" s="61"/>
      <c r="N10" s="61"/>
      <c r="O10" s="61"/>
      <c r="P10" s="61"/>
      <c r="Q10" s="61"/>
      <c r="R10" s="61"/>
      <c r="S10" s="61"/>
      <c r="T10" s="61"/>
      <c r="U10" s="61"/>
      <c r="V10" s="62"/>
      <c r="W10" s="62"/>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61"/>
      <c r="BS10" s="61"/>
      <c r="BT10" s="61"/>
      <c r="BU10" s="61"/>
      <c r="BV10" s="61"/>
      <c r="BW10" s="61"/>
      <c r="BX10" s="61"/>
      <c r="BY10" s="61"/>
      <c r="BZ10" s="61"/>
    </row>
    <row r="11" spans="1:78" s="1" customFormat="1" ht="16.5" outlineLevel="1">
      <c r="A11" s="8"/>
      <c r="B11" s="63" t="s">
        <v>64</v>
      </c>
      <c r="C11" s="64" t="s">
        <v>65</v>
      </c>
      <c r="D11" s="65" t="s">
        <v>66</v>
      </c>
      <c r="E11" s="65"/>
      <c r="F11" s="65"/>
      <c r="G11" s="66"/>
      <c r="H11" s="67">
        <v>44363</v>
      </c>
      <c r="I11" s="68">
        <v>13</v>
      </c>
      <c r="J11" s="69">
        <v>44379</v>
      </c>
      <c r="K11" s="70"/>
      <c r="L11" s="71">
        <f t="shared" ref="L11:AA26" ca="1" si="2">IF(AND($D11="目标",L$7&gt;=$H11,L$7&lt;=$H11+$I11-1),2,IF(AND($D11="里程碑",L$7&gt;=$H11,L$7&lt;=$H11+$I11-1),1,""))</f>
        <v>1</v>
      </c>
      <c r="M11" s="71">
        <f t="shared" ca="1" si="2"/>
        <v>1</v>
      </c>
      <c r="N11" s="71">
        <f t="shared" ca="1" si="2"/>
        <v>1</v>
      </c>
      <c r="O11" s="71">
        <f t="shared" ca="1" si="2"/>
        <v>1</v>
      </c>
      <c r="P11" s="71">
        <f t="shared" ca="1" si="2"/>
        <v>1</v>
      </c>
      <c r="Q11" s="71">
        <f t="shared" ca="1" si="2"/>
        <v>1</v>
      </c>
      <c r="R11" s="71">
        <f t="shared" ca="1" si="2"/>
        <v>1</v>
      </c>
      <c r="S11" s="71">
        <f t="shared" ca="1" si="2"/>
        <v>1</v>
      </c>
      <c r="T11" s="71">
        <f t="shared" ca="1" si="2"/>
        <v>1</v>
      </c>
      <c r="U11" s="71">
        <f t="shared" ca="1" si="2"/>
        <v>1</v>
      </c>
      <c r="V11" s="72">
        <f t="shared" ca="1" si="2"/>
        <v>1</v>
      </c>
      <c r="W11" s="72">
        <f t="shared" ca="1" si="2"/>
        <v>1</v>
      </c>
      <c r="X11" s="71">
        <f t="shared" ca="1" si="2"/>
        <v>1</v>
      </c>
      <c r="Y11" s="71" t="str">
        <f t="shared" ca="1" si="2"/>
        <v/>
      </c>
      <c r="Z11" s="71" t="str">
        <f t="shared" ca="1" si="2"/>
        <v/>
      </c>
      <c r="AA11" s="71" t="str">
        <f t="shared" ca="1" si="2"/>
        <v/>
      </c>
      <c r="AB11" s="71" t="str">
        <f t="shared" ref="AB11:AQ26" ca="1" si="3">IF(AND($D11="目标",AB$7&gt;=$H11,AB$7&lt;=$H11+$I11-1),2,IF(AND($D11="里程碑",AB$7&gt;=$H11,AB$7&lt;=$H11+$I11-1),1,""))</f>
        <v/>
      </c>
      <c r="AC11" s="71" t="str">
        <f t="shared" ca="1" si="3"/>
        <v/>
      </c>
      <c r="AD11" s="71" t="str">
        <f t="shared" ca="1" si="3"/>
        <v/>
      </c>
      <c r="AE11" s="71" t="str">
        <f t="shared" ca="1" si="3"/>
        <v/>
      </c>
      <c r="AF11" s="71" t="str">
        <f t="shared" ca="1" si="3"/>
        <v/>
      </c>
      <c r="AG11" s="71" t="str">
        <f t="shared" ca="1" si="3"/>
        <v/>
      </c>
      <c r="AH11" s="71" t="str">
        <f t="shared" ca="1" si="3"/>
        <v/>
      </c>
      <c r="AI11" s="71" t="str">
        <f t="shared" ca="1" si="3"/>
        <v/>
      </c>
      <c r="AJ11" s="71" t="str">
        <f t="shared" ca="1" si="3"/>
        <v/>
      </c>
      <c r="AK11" s="71" t="str">
        <f t="shared" ca="1" si="3"/>
        <v/>
      </c>
      <c r="AL11" s="71" t="str">
        <f t="shared" ca="1" si="3"/>
        <v/>
      </c>
      <c r="AM11" s="71" t="str">
        <f t="shared" ca="1" si="3"/>
        <v/>
      </c>
      <c r="AN11" s="71" t="str">
        <f t="shared" ca="1" si="3"/>
        <v/>
      </c>
      <c r="AO11" s="71" t="str">
        <f t="shared" ca="1" si="3"/>
        <v/>
      </c>
      <c r="AP11" s="71" t="str">
        <f t="shared" ca="1" si="3"/>
        <v/>
      </c>
      <c r="AQ11" s="71" t="str">
        <f t="shared" ca="1" si="3"/>
        <v/>
      </c>
      <c r="AR11" s="71" t="str">
        <f t="shared" ref="AR11:BG26" ca="1" si="4">IF(AND($D11="目标",AR$7&gt;=$H11,AR$7&lt;=$H11+$I11-1),2,IF(AND($D11="里程碑",AR$7&gt;=$H11,AR$7&lt;=$H11+$I11-1),1,""))</f>
        <v/>
      </c>
      <c r="AS11" s="71" t="str">
        <f t="shared" ca="1" si="4"/>
        <v/>
      </c>
      <c r="AT11" s="71" t="str">
        <f t="shared" ca="1" si="4"/>
        <v/>
      </c>
      <c r="AU11" s="71" t="str">
        <f t="shared" ca="1" si="4"/>
        <v/>
      </c>
      <c r="AV11" s="71" t="str">
        <f t="shared" ca="1" si="4"/>
        <v/>
      </c>
      <c r="AW11" s="71" t="str">
        <f t="shared" ca="1" si="4"/>
        <v/>
      </c>
      <c r="AX11" s="71" t="str">
        <f t="shared" ca="1" si="4"/>
        <v/>
      </c>
      <c r="AY11" s="71" t="str">
        <f t="shared" ca="1" si="4"/>
        <v/>
      </c>
      <c r="AZ11" s="71" t="str">
        <f t="shared" ca="1" si="4"/>
        <v/>
      </c>
      <c r="BA11" s="71" t="str">
        <f t="shared" ca="1" si="4"/>
        <v/>
      </c>
      <c r="BB11" s="71" t="str">
        <f t="shared" ca="1" si="4"/>
        <v/>
      </c>
      <c r="BC11" s="71" t="str">
        <f t="shared" ca="1" si="4"/>
        <v/>
      </c>
      <c r="BD11" s="71" t="str">
        <f t="shared" ca="1" si="4"/>
        <v/>
      </c>
      <c r="BE11" s="71" t="str">
        <f t="shared" ca="1" si="4"/>
        <v/>
      </c>
      <c r="BF11" s="71" t="str">
        <f t="shared" ca="1" si="4"/>
        <v/>
      </c>
      <c r="BG11" s="71" t="str">
        <f t="shared" ca="1" si="4"/>
        <v/>
      </c>
      <c r="BH11" s="71" t="str">
        <f t="shared" ref="BH11:BW15" ca="1" si="5">IF(AND($D11="目标",BH$7&gt;=$H11,BH$7&lt;=$H11+$I11-1),2,IF(AND($D11="里程碑",BH$7&gt;=$H11,BH$7&lt;=$H11+$I11-1),1,""))</f>
        <v/>
      </c>
      <c r="BI11" s="71" t="str">
        <f t="shared" ca="1" si="5"/>
        <v/>
      </c>
      <c r="BJ11" s="71" t="str">
        <f t="shared" ca="1" si="5"/>
        <v/>
      </c>
      <c r="BK11" s="71" t="str">
        <f t="shared" ca="1" si="5"/>
        <v/>
      </c>
      <c r="BL11" s="71" t="str">
        <f t="shared" ca="1" si="5"/>
        <v/>
      </c>
      <c r="BM11" s="71" t="str">
        <f t="shared" ca="1" si="5"/>
        <v/>
      </c>
      <c r="BN11" s="71" t="str">
        <f t="shared" ca="1" si="5"/>
        <v/>
      </c>
      <c r="BO11" s="71" t="str">
        <f t="shared" ca="1" si="5"/>
        <v/>
      </c>
      <c r="BP11" s="71" t="str">
        <f t="shared" ca="1" si="5"/>
        <v/>
      </c>
      <c r="BQ11" s="71" t="str">
        <f t="shared" ca="1" si="5"/>
        <v/>
      </c>
      <c r="BR11" s="71" t="str">
        <f t="shared" ca="1" si="5"/>
        <v/>
      </c>
      <c r="BS11" s="71" t="str">
        <f t="shared" ca="1" si="5"/>
        <v/>
      </c>
      <c r="BT11" s="71" t="str">
        <f t="shared" ca="1" si="5"/>
        <v/>
      </c>
      <c r="BU11" s="71" t="str">
        <f t="shared" ca="1" si="5"/>
        <v/>
      </c>
      <c r="BV11" s="71" t="str">
        <f t="shared" ca="1" si="5"/>
        <v/>
      </c>
      <c r="BW11" s="71" t="str">
        <f t="shared" ca="1" si="5"/>
        <v/>
      </c>
      <c r="BX11" s="71" t="str">
        <f t="shared" ref="BT11:BZ15" ca="1" si="6">IF(AND($D11="目标",BX$7&gt;=$H11,BX$7&lt;=$H11+$I11-1),2,IF(AND($D11="里程碑",BX$7&gt;=$H11,BX$7&lt;=$H11+$I11-1),1,""))</f>
        <v/>
      </c>
      <c r="BY11" s="71" t="str">
        <f t="shared" ca="1" si="6"/>
        <v/>
      </c>
      <c r="BZ11" s="71" t="str">
        <f t="shared" ca="1" si="6"/>
        <v/>
      </c>
    </row>
    <row r="12" spans="1:78" s="1" customFormat="1" ht="16.5" outlineLevel="3">
      <c r="A12" s="8"/>
      <c r="B12" s="63">
        <v>1.1000000000000001</v>
      </c>
      <c r="C12" s="64" t="s">
        <v>67</v>
      </c>
      <c r="D12" s="65" t="s">
        <v>68</v>
      </c>
      <c r="E12" s="73"/>
      <c r="F12" s="74"/>
      <c r="G12" s="66">
        <f>AVERAGE(G13:G15)</f>
        <v>1</v>
      </c>
      <c r="H12" s="75">
        <f>项目_开始日期</f>
        <v>44363</v>
      </c>
      <c r="I12" s="76">
        <v>2</v>
      </c>
      <c r="J12" s="77">
        <v>44364</v>
      </c>
      <c r="K12" s="70"/>
      <c r="L12" s="71" t="str">
        <f t="shared" ca="1" si="2"/>
        <v/>
      </c>
      <c r="M12" s="71" t="str">
        <f t="shared" ca="1" si="2"/>
        <v/>
      </c>
      <c r="N12" s="71" t="str">
        <f t="shared" ca="1" si="2"/>
        <v/>
      </c>
      <c r="O12" s="71" t="str">
        <f t="shared" ca="1" si="2"/>
        <v/>
      </c>
      <c r="P12" s="71" t="str">
        <f t="shared" ca="1" si="2"/>
        <v/>
      </c>
      <c r="Q12" s="71" t="str">
        <f t="shared" ca="1" si="2"/>
        <v/>
      </c>
      <c r="R12" s="71" t="str">
        <f t="shared" ca="1" si="2"/>
        <v/>
      </c>
      <c r="S12" s="71" t="str">
        <f t="shared" ca="1" si="2"/>
        <v/>
      </c>
      <c r="T12" s="71" t="str">
        <f t="shared" ca="1" si="2"/>
        <v/>
      </c>
      <c r="U12" s="71" t="str">
        <f t="shared" ca="1" si="2"/>
        <v/>
      </c>
      <c r="V12" s="72" t="str">
        <f t="shared" ca="1" si="2"/>
        <v/>
      </c>
      <c r="W12" s="72" t="str">
        <f t="shared" ca="1" si="2"/>
        <v/>
      </c>
      <c r="X12" s="71" t="str">
        <f t="shared" ca="1" si="2"/>
        <v/>
      </c>
      <c r="Y12" s="71" t="str">
        <f t="shared" ca="1" si="2"/>
        <v/>
      </c>
      <c r="Z12" s="71" t="str">
        <f t="shared" ca="1" si="2"/>
        <v/>
      </c>
      <c r="AA12" s="71" t="str">
        <f t="shared" ca="1" si="2"/>
        <v/>
      </c>
      <c r="AB12" s="71" t="str">
        <f t="shared" ca="1" si="3"/>
        <v/>
      </c>
      <c r="AC12" s="71" t="str">
        <f t="shared" ca="1" si="3"/>
        <v/>
      </c>
      <c r="AD12" s="71" t="str">
        <f t="shared" ca="1" si="3"/>
        <v/>
      </c>
      <c r="AE12" s="71" t="str">
        <f t="shared" ca="1" si="3"/>
        <v/>
      </c>
      <c r="AF12" s="71" t="str">
        <f t="shared" ca="1" si="3"/>
        <v/>
      </c>
      <c r="AG12" s="71" t="str">
        <f t="shared" ca="1" si="3"/>
        <v/>
      </c>
      <c r="AH12" s="71" t="str">
        <f t="shared" ca="1" si="3"/>
        <v/>
      </c>
      <c r="AI12" s="71" t="str">
        <f t="shared" ca="1" si="3"/>
        <v/>
      </c>
      <c r="AJ12" s="71" t="str">
        <f t="shared" ca="1" si="3"/>
        <v/>
      </c>
      <c r="AK12" s="71" t="str">
        <f t="shared" ca="1" si="3"/>
        <v/>
      </c>
      <c r="AL12" s="71" t="str">
        <f t="shared" ca="1" si="3"/>
        <v/>
      </c>
      <c r="AM12" s="71" t="str">
        <f t="shared" ca="1" si="3"/>
        <v/>
      </c>
      <c r="AN12" s="71" t="str">
        <f t="shared" ca="1" si="3"/>
        <v/>
      </c>
      <c r="AO12" s="71" t="str">
        <f t="shared" ca="1" si="3"/>
        <v/>
      </c>
      <c r="AP12" s="71" t="str">
        <f t="shared" ca="1" si="3"/>
        <v/>
      </c>
      <c r="AQ12" s="71" t="str">
        <f t="shared" ca="1" si="3"/>
        <v/>
      </c>
      <c r="AR12" s="71" t="str">
        <f t="shared" ca="1" si="4"/>
        <v/>
      </c>
      <c r="AS12" s="71" t="str">
        <f t="shared" ca="1" si="4"/>
        <v/>
      </c>
      <c r="AT12" s="71" t="str">
        <f t="shared" ca="1" si="4"/>
        <v/>
      </c>
      <c r="AU12" s="71" t="str">
        <f t="shared" ca="1" si="4"/>
        <v/>
      </c>
      <c r="AV12" s="71" t="str">
        <f t="shared" ca="1" si="4"/>
        <v/>
      </c>
      <c r="AW12" s="71" t="str">
        <f t="shared" ca="1" si="4"/>
        <v/>
      </c>
      <c r="AX12" s="71" t="str">
        <f t="shared" ca="1" si="4"/>
        <v/>
      </c>
      <c r="AY12" s="71" t="str">
        <f t="shared" ca="1" si="4"/>
        <v/>
      </c>
      <c r="AZ12" s="71" t="str">
        <f t="shared" ca="1" si="4"/>
        <v/>
      </c>
      <c r="BA12" s="71" t="str">
        <f t="shared" ca="1" si="4"/>
        <v/>
      </c>
      <c r="BB12" s="71" t="str">
        <f t="shared" ca="1" si="4"/>
        <v/>
      </c>
      <c r="BC12" s="71" t="str">
        <f t="shared" ca="1" si="4"/>
        <v/>
      </c>
      <c r="BD12" s="71" t="str">
        <f t="shared" ca="1" si="4"/>
        <v/>
      </c>
      <c r="BE12" s="71" t="str">
        <f t="shared" ca="1" si="4"/>
        <v/>
      </c>
      <c r="BF12" s="71" t="str">
        <f t="shared" ca="1" si="4"/>
        <v/>
      </c>
      <c r="BG12" s="71" t="str">
        <f t="shared" ca="1" si="4"/>
        <v/>
      </c>
      <c r="BH12" s="71" t="str">
        <f t="shared" ca="1" si="5"/>
        <v/>
      </c>
      <c r="BI12" s="71" t="str">
        <f t="shared" ca="1" si="5"/>
        <v/>
      </c>
      <c r="BJ12" s="71" t="str">
        <f t="shared" ca="1" si="5"/>
        <v/>
      </c>
      <c r="BK12" s="71" t="str">
        <f t="shared" ca="1" si="5"/>
        <v/>
      </c>
      <c r="BL12" s="71" t="str">
        <f t="shared" ca="1" si="5"/>
        <v/>
      </c>
      <c r="BM12" s="71" t="str">
        <f t="shared" ca="1" si="5"/>
        <v/>
      </c>
      <c r="BN12" s="71" t="str">
        <f t="shared" ca="1" si="5"/>
        <v/>
      </c>
      <c r="BO12" s="71" t="str">
        <f t="shared" ca="1" si="5"/>
        <v/>
      </c>
      <c r="BP12" s="71" t="str">
        <f t="shared" ca="1" si="5"/>
        <v/>
      </c>
      <c r="BQ12" s="71" t="str">
        <f t="shared" ca="1" si="5"/>
        <v/>
      </c>
      <c r="BR12" s="71" t="str">
        <f t="shared" ca="1" si="5"/>
        <v/>
      </c>
      <c r="BS12" s="71" t="str">
        <f t="shared" ca="1" si="5"/>
        <v/>
      </c>
      <c r="BT12" s="71" t="str">
        <f t="shared" ca="1" si="6"/>
        <v/>
      </c>
      <c r="BU12" s="71" t="str">
        <f t="shared" ca="1" si="6"/>
        <v/>
      </c>
      <c r="BV12" s="71" t="str">
        <f t="shared" ca="1" si="6"/>
        <v/>
      </c>
      <c r="BW12" s="71" t="str">
        <f t="shared" ca="1" si="6"/>
        <v/>
      </c>
      <c r="BX12" s="71" t="str">
        <f t="shared" ca="1" si="6"/>
        <v/>
      </c>
      <c r="BY12" s="71" t="str">
        <f t="shared" ca="1" si="6"/>
        <v/>
      </c>
      <c r="BZ12" s="71" t="str">
        <f t="shared" ca="1" si="6"/>
        <v/>
      </c>
    </row>
    <row r="13" spans="1:78" s="1" customFormat="1" ht="16.5" outlineLevel="3">
      <c r="A13" s="8"/>
      <c r="B13" s="78" t="s">
        <v>69</v>
      </c>
      <c r="C13" s="4" t="s">
        <v>70</v>
      </c>
      <c r="D13" s="13" t="s">
        <v>68</v>
      </c>
      <c r="E13" s="13" t="s">
        <v>71</v>
      </c>
      <c r="F13" s="13" t="s">
        <v>72</v>
      </c>
      <c r="G13" s="79">
        <v>1</v>
      </c>
      <c r="H13" s="29">
        <f>H12</f>
        <v>44363</v>
      </c>
      <c r="I13" s="80">
        <v>1</v>
      </c>
      <c r="J13" s="81">
        <v>44363</v>
      </c>
      <c r="K13" s="70"/>
      <c r="L13" s="71" t="str">
        <f t="shared" ca="1" si="2"/>
        <v/>
      </c>
      <c r="M13" s="71" t="str">
        <f t="shared" ca="1" si="2"/>
        <v/>
      </c>
      <c r="N13" s="71" t="str">
        <f t="shared" ca="1" si="2"/>
        <v/>
      </c>
      <c r="O13" s="71" t="str">
        <f t="shared" ca="1" si="2"/>
        <v/>
      </c>
      <c r="P13" s="71" t="str">
        <f t="shared" ca="1" si="2"/>
        <v/>
      </c>
      <c r="Q13" s="71" t="str">
        <f t="shared" ca="1" si="2"/>
        <v/>
      </c>
      <c r="R13" s="71" t="str">
        <f t="shared" ca="1" si="2"/>
        <v/>
      </c>
      <c r="S13" s="71" t="str">
        <f t="shared" ca="1" si="2"/>
        <v/>
      </c>
      <c r="T13" s="71" t="str">
        <f t="shared" ca="1" si="2"/>
        <v/>
      </c>
      <c r="U13" s="71" t="str">
        <f t="shared" ca="1" si="2"/>
        <v/>
      </c>
      <c r="V13" s="72" t="str">
        <f t="shared" ca="1" si="2"/>
        <v/>
      </c>
      <c r="W13" s="72" t="str">
        <f t="shared" ca="1" si="2"/>
        <v/>
      </c>
      <c r="X13" s="71" t="str">
        <f t="shared" ca="1" si="2"/>
        <v/>
      </c>
      <c r="Y13" s="71" t="str">
        <f t="shared" ca="1" si="2"/>
        <v/>
      </c>
      <c r="Z13" s="71" t="str">
        <f t="shared" ca="1" si="2"/>
        <v/>
      </c>
      <c r="AA13" s="71" t="str">
        <f t="shared" ca="1" si="2"/>
        <v/>
      </c>
      <c r="AB13" s="71" t="str">
        <f t="shared" ca="1" si="3"/>
        <v/>
      </c>
      <c r="AC13" s="71" t="str">
        <f t="shared" ca="1" si="3"/>
        <v/>
      </c>
      <c r="AD13" s="71" t="str">
        <f t="shared" ca="1" si="3"/>
        <v/>
      </c>
      <c r="AE13" s="71" t="str">
        <f t="shared" ca="1" si="3"/>
        <v/>
      </c>
      <c r="AF13" s="71" t="str">
        <f t="shared" ca="1" si="3"/>
        <v/>
      </c>
      <c r="AG13" s="71" t="str">
        <f t="shared" ca="1" si="3"/>
        <v/>
      </c>
      <c r="AH13" s="71" t="str">
        <f t="shared" ca="1" si="3"/>
        <v/>
      </c>
      <c r="AI13" s="71" t="str">
        <f t="shared" ca="1" si="3"/>
        <v/>
      </c>
      <c r="AJ13" s="71" t="str">
        <f t="shared" ca="1" si="3"/>
        <v/>
      </c>
      <c r="AK13" s="71" t="str">
        <f t="shared" ca="1" si="3"/>
        <v/>
      </c>
      <c r="AL13" s="71" t="str">
        <f t="shared" ca="1" si="3"/>
        <v/>
      </c>
      <c r="AM13" s="71" t="str">
        <f t="shared" ca="1" si="3"/>
        <v/>
      </c>
      <c r="AN13" s="71" t="str">
        <f t="shared" ca="1" si="3"/>
        <v/>
      </c>
      <c r="AO13" s="71" t="str">
        <f t="shared" ca="1" si="3"/>
        <v/>
      </c>
      <c r="AP13" s="71" t="str">
        <f t="shared" ca="1" si="3"/>
        <v/>
      </c>
      <c r="AQ13" s="71" t="str">
        <f t="shared" ca="1" si="3"/>
        <v/>
      </c>
      <c r="AR13" s="71" t="str">
        <f t="shared" ca="1" si="4"/>
        <v/>
      </c>
      <c r="AS13" s="71" t="str">
        <f t="shared" ca="1" si="4"/>
        <v/>
      </c>
      <c r="AT13" s="71" t="str">
        <f t="shared" ca="1" si="4"/>
        <v/>
      </c>
      <c r="AU13" s="71" t="str">
        <f t="shared" ca="1" si="4"/>
        <v/>
      </c>
      <c r="AV13" s="71" t="str">
        <f t="shared" ca="1" si="4"/>
        <v/>
      </c>
      <c r="AW13" s="71" t="str">
        <f t="shared" ca="1" si="4"/>
        <v/>
      </c>
      <c r="AX13" s="71" t="str">
        <f t="shared" ca="1" si="4"/>
        <v/>
      </c>
      <c r="AY13" s="71" t="str">
        <f t="shared" ca="1" si="4"/>
        <v/>
      </c>
      <c r="AZ13" s="71" t="str">
        <f t="shared" ca="1" si="4"/>
        <v/>
      </c>
      <c r="BA13" s="71" t="str">
        <f t="shared" ca="1" si="4"/>
        <v/>
      </c>
      <c r="BB13" s="71" t="str">
        <f t="shared" ca="1" si="4"/>
        <v/>
      </c>
      <c r="BC13" s="71" t="str">
        <f t="shared" ca="1" si="4"/>
        <v/>
      </c>
      <c r="BD13" s="71" t="str">
        <f t="shared" ca="1" si="4"/>
        <v/>
      </c>
      <c r="BE13" s="71" t="str">
        <f t="shared" ca="1" si="4"/>
        <v/>
      </c>
      <c r="BF13" s="71" t="str">
        <f t="shared" ca="1" si="4"/>
        <v/>
      </c>
      <c r="BG13" s="71" t="str">
        <f t="shared" ca="1" si="4"/>
        <v/>
      </c>
      <c r="BH13" s="71" t="str">
        <f t="shared" ca="1" si="5"/>
        <v/>
      </c>
      <c r="BI13" s="71" t="str">
        <f t="shared" ca="1" si="5"/>
        <v/>
      </c>
      <c r="BJ13" s="71" t="str">
        <f t="shared" ca="1" si="5"/>
        <v/>
      </c>
      <c r="BK13" s="71" t="str">
        <f t="shared" ca="1" si="5"/>
        <v/>
      </c>
      <c r="BL13" s="71" t="str">
        <f t="shared" ca="1" si="5"/>
        <v/>
      </c>
      <c r="BM13" s="71" t="str">
        <f t="shared" ca="1" si="5"/>
        <v/>
      </c>
      <c r="BN13" s="71" t="str">
        <f t="shared" ca="1" si="5"/>
        <v/>
      </c>
      <c r="BO13" s="71" t="str">
        <f t="shared" ca="1" si="5"/>
        <v/>
      </c>
      <c r="BP13" s="71" t="str">
        <f t="shared" ca="1" si="5"/>
        <v/>
      </c>
      <c r="BQ13" s="71" t="str">
        <f t="shared" ca="1" si="5"/>
        <v/>
      </c>
      <c r="BR13" s="71" t="str">
        <f t="shared" ca="1" si="5"/>
        <v/>
      </c>
      <c r="BS13" s="71" t="str">
        <f t="shared" ca="1" si="5"/>
        <v/>
      </c>
      <c r="BT13" s="71" t="str">
        <f t="shared" ca="1" si="6"/>
        <v/>
      </c>
      <c r="BU13" s="71" t="str">
        <f t="shared" ca="1" si="6"/>
        <v/>
      </c>
      <c r="BV13" s="71" t="str">
        <f t="shared" ca="1" si="6"/>
        <v/>
      </c>
      <c r="BW13" s="71" t="str">
        <f t="shared" ca="1" si="6"/>
        <v/>
      </c>
      <c r="BX13" s="71" t="str">
        <f t="shared" ca="1" si="6"/>
        <v/>
      </c>
      <c r="BY13" s="71" t="str">
        <f t="shared" ca="1" si="6"/>
        <v/>
      </c>
      <c r="BZ13" s="71" t="str">
        <f t="shared" ca="1" si="6"/>
        <v/>
      </c>
    </row>
    <row r="14" spans="1:78" s="1" customFormat="1" ht="16.5" outlineLevel="3">
      <c r="A14" s="2"/>
      <c r="B14" s="53" t="s">
        <v>73</v>
      </c>
      <c r="C14" s="4" t="s">
        <v>74</v>
      </c>
      <c r="D14" s="13" t="s">
        <v>68</v>
      </c>
      <c r="E14" s="13" t="s">
        <v>75</v>
      </c>
      <c r="F14" s="13" t="s">
        <v>74</v>
      </c>
      <c r="G14" s="79">
        <v>1</v>
      </c>
      <c r="H14" s="29">
        <f>H13</f>
        <v>44363</v>
      </c>
      <c r="I14" s="80">
        <v>1</v>
      </c>
      <c r="J14" s="81">
        <v>44363</v>
      </c>
      <c r="K14" s="70"/>
      <c r="L14" s="71" t="str">
        <f t="shared" ca="1" si="2"/>
        <v/>
      </c>
      <c r="M14" s="71" t="str">
        <f t="shared" ca="1" si="2"/>
        <v/>
      </c>
      <c r="N14" s="71" t="str">
        <f t="shared" ca="1" si="2"/>
        <v/>
      </c>
      <c r="O14" s="71" t="str">
        <f t="shared" ca="1" si="2"/>
        <v/>
      </c>
      <c r="P14" s="71" t="str">
        <f t="shared" ca="1" si="2"/>
        <v/>
      </c>
      <c r="Q14" s="71" t="str">
        <f t="shared" ca="1" si="2"/>
        <v/>
      </c>
      <c r="R14" s="71" t="str">
        <f t="shared" ca="1" si="2"/>
        <v/>
      </c>
      <c r="S14" s="71" t="str">
        <f t="shared" ca="1" si="2"/>
        <v/>
      </c>
      <c r="T14" s="71" t="str">
        <f t="shared" ca="1" si="2"/>
        <v/>
      </c>
      <c r="U14" s="71" t="str">
        <f t="shared" ca="1" si="2"/>
        <v/>
      </c>
      <c r="V14" s="72" t="str">
        <f t="shared" ca="1" si="2"/>
        <v/>
      </c>
      <c r="W14" s="72" t="str">
        <f t="shared" ca="1" si="2"/>
        <v/>
      </c>
      <c r="X14" s="71" t="str">
        <f t="shared" ca="1" si="2"/>
        <v/>
      </c>
      <c r="Y14" s="71" t="str">
        <f t="shared" ca="1" si="2"/>
        <v/>
      </c>
      <c r="Z14" s="71" t="str">
        <f t="shared" ca="1" si="2"/>
        <v/>
      </c>
      <c r="AA14" s="71" t="str">
        <f t="shared" ca="1" si="2"/>
        <v/>
      </c>
      <c r="AB14" s="71" t="str">
        <f t="shared" ca="1" si="3"/>
        <v/>
      </c>
      <c r="AC14" s="71" t="str">
        <f t="shared" ca="1" si="3"/>
        <v/>
      </c>
      <c r="AD14" s="71" t="str">
        <f t="shared" ca="1" si="3"/>
        <v/>
      </c>
      <c r="AE14" s="71" t="str">
        <f t="shared" ca="1" si="3"/>
        <v/>
      </c>
      <c r="AF14" s="71" t="str">
        <f t="shared" ca="1" si="3"/>
        <v/>
      </c>
      <c r="AG14" s="71" t="str">
        <f t="shared" ca="1" si="3"/>
        <v/>
      </c>
      <c r="AH14" s="71" t="str">
        <f t="shared" ca="1" si="3"/>
        <v/>
      </c>
      <c r="AI14" s="71" t="str">
        <f t="shared" ca="1" si="3"/>
        <v/>
      </c>
      <c r="AJ14" s="71" t="str">
        <f t="shared" ca="1" si="3"/>
        <v/>
      </c>
      <c r="AK14" s="71" t="str">
        <f t="shared" ca="1" si="3"/>
        <v/>
      </c>
      <c r="AL14" s="71" t="str">
        <f t="shared" ca="1" si="3"/>
        <v/>
      </c>
      <c r="AM14" s="71" t="str">
        <f t="shared" ca="1" si="3"/>
        <v/>
      </c>
      <c r="AN14" s="71" t="str">
        <f t="shared" ca="1" si="3"/>
        <v/>
      </c>
      <c r="AO14" s="71" t="str">
        <f t="shared" ca="1" si="3"/>
        <v/>
      </c>
      <c r="AP14" s="71" t="str">
        <f t="shared" ca="1" si="3"/>
        <v/>
      </c>
      <c r="AQ14" s="71" t="str">
        <f t="shared" ca="1" si="3"/>
        <v/>
      </c>
      <c r="AR14" s="71" t="str">
        <f t="shared" ca="1" si="4"/>
        <v/>
      </c>
      <c r="AS14" s="71" t="str">
        <f t="shared" ca="1" si="4"/>
        <v/>
      </c>
      <c r="AT14" s="71" t="str">
        <f t="shared" ca="1" si="4"/>
        <v/>
      </c>
      <c r="AU14" s="71" t="str">
        <f t="shared" ca="1" si="4"/>
        <v/>
      </c>
      <c r="AV14" s="71" t="str">
        <f t="shared" ca="1" si="4"/>
        <v/>
      </c>
      <c r="AW14" s="71" t="str">
        <f t="shared" ca="1" si="4"/>
        <v/>
      </c>
      <c r="AX14" s="71" t="str">
        <f t="shared" ca="1" si="4"/>
        <v/>
      </c>
      <c r="AY14" s="71" t="str">
        <f t="shared" ca="1" si="4"/>
        <v/>
      </c>
      <c r="AZ14" s="71" t="str">
        <f t="shared" ca="1" si="4"/>
        <v/>
      </c>
      <c r="BA14" s="71" t="str">
        <f t="shared" ca="1" si="4"/>
        <v/>
      </c>
      <c r="BB14" s="71" t="str">
        <f t="shared" ca="1" si="4"/>
        <v/>
      </c>
      <c r="BC14" s="71" t="str">
        <f t="shared" ca="1" si="4"/>
        <v/>
      </c>
      <c r="BD14" s="71" t="str">
        <f t="shared" ca="1" si="4"/>
        <v/>
      </c>
      <c r="BE14" s="71" t="str">
        <f t="shared" ca="1" si="4"/>
        <v/>
      </c>
      <c r="BF14" s="71" t="str">
        <f t="shared" ca="1" si="4"/>
        <v/>
      </c>
      <c r="BG14" s="71" t="str">
        <f t="shared" ca="1" si="4"/>
        <v/>
      </c>
      <c r="BH14" s="71" t="str">
        <f t="shared" ca="1" si="5"/>
        <v/>
      </c>
      <c r="BI14" s="71" t="str">
        <f t="shared" ca="1" si="5"/>
        <v/>
      </c>
      <c r="BJ14" s="71" t="str">
        <f t="shared" ca="1" si="5"/>
        <v/>
      </c>
      <c r="BK14" s="71" t="str">
        <f t="shared" ca="1" si="5"/>
        <v/>
      </c>
      <c r="BL14" s="71" t="str">
        <f t="shared" ca="1" si="5"/>
        <v/>
      </c>
      <c r="BM14" s="71" t="str">
        <f t="shared" ca="1" si="5"/>
        <v/>
      </c>
      <c r="BN14" s="71" t="str">
        <f t="shared" ca="1" si="5"/>
        <v/>
      </c>
      <c r="BO14" s="71" t="str">
        <f t="shared" ca="1" si="5"/>
        <v/>
      </c>
      <c r="BP14" s="71" t="str">
        <f t="shared" ca="1" si="5"/>
        <v/>
      </c>
      <c r="BQ14" s="71" t="str">
        <f t="shared" ca="1" si="5"/>
        <v/>
      </c>
      <c r="BR14" s="71" t="str">
        <f t="shared" ca="1" si="5"/>
        <v/>
      </c>
      <c r="BS14" s="71" t="str">
        <f t="shared" ca="1" si="5"/>
        <v/>
      </c>
      <c r="BT14" s="71" t="str">
        <f t="shared" ca="1" si="6"/>
        <v/>
      </c>
      <c r="BU14" s="71" t="str">
        <f t="shared" ca="1" si="6"/>
        <v/>
      </c>
      <c r="BV14" s="71" t="str">
        <f t="shared" ca="1" si="6"/>
        <v/>
      </c>
      <c r="BW14" s="71" t="str">
        <f t="shared" ca="1" si="6"/>
        <v/>
      </c>
      <c r="BX14" s="71" t="str">
        <f t="shared" ca="1" si="6"/>
        <v/>
      </c>
      <c r="BY14" s="71" t="str">
        <f t="shared" ca="1" si="6"/>
        <v/>
      </c>
      <c r="BZ14" s="71" t="str">
        <f t="shared" ca="1" si="6"/>
        <v/>
      </c>
    </row>
    <row r="15" spans="1:78" s="1" customFormat="1" ht="16.5" outlineLevel="3">
      <c r="A15" s="2"/>
      <c r="B15" s="82" t="s">
        <v>76</v>
      </c>
      <c r="C15" s="83" t="s">
        <v>77</v>
      </c>
      <c r="D15" s="84" t="s">
        <v>68</v>
      </c>
      <c r="E15" s="84" t="s">
        <v>71</v>
      </c>
      <c r="F15" s="84" t="s">
        <v>77</v>
      </c>
      <c r="G15" s="85">
        <v>1</v>
      </c>
      <c r="H15" s="86">
        <v>44364</v>
      </c>
      <c r="I15" s="87">
        <v>1</v>
      </c>
      <c r="J15" s="88">
        <v>44364</v>
      </c>
      <c r="K15" s="70"/>
      <c r="L15" s="71" t="str">
        <f t="shared" ca="1" si="2"/>
        <v/>
      </c>
      <c r="M15" s="71" t="str">
        <f t="shared" ca="1" si="2"/>
        <v/>
      </c>
      <c r="N15" s="71" t="str">
        <f t="shared" ca="1" si="2"/>
        <v/>
      </c>
      <c r="O15" s="71" t="str">
        <f t="shared" ca="1" si="2"/>
        <v/>
      </c>
      <c r="P15" s="71" t="str">
        <f t="shared" ca="1" si="2"/>
        <v/>
      </c>
      <c r="Q15" s="71" t="str">
        <f t="shared" ca="1" si="2"/>
        <v/>
      </c>
      <c r="R15" s="71" t="str">
        <f t="shared" ca="1" si="2"/>
        <v/>
      </c>
      <c r="S15" s="71" t="str">
        <f t="shared" ca="1" si="2"/>
        <v/>
      </c>
      <c r="T15" s="71" t="str">
        <f t="shared" ca="1" si="2"/>
        <v/>
      </c>
      <c r="U15" s="71" t="str">
        <f t="shared" ca="1" si="2"/>
        <v/>
      </c>
      <c r="V15" s="72" t="str">
        <f t="shared" ca="1" si="2"/>
        <v/>
      </c>
      <c r="W15" s="72" t="str">
        <f t="shared" ca="1" si="2"/>
        <v/>
      </c>
      <c r="X15" s="71" t="str">
        <f t="shared" ca="1" si="2"/>
        <v/>
      </c>
      <c r="Y15" s="71" t="str">
        <f t="shared" ca="1" si="2"/>
        <v/>
      </c>
      <c r="Z15" s="71" t="str">
        <f t="shared" ca="1" si="2"/>
        <v/>
      </c>
      <c r="AA15" s="71" t="str">
        <f t="shared" ca="1" si="2"/>
        <v/>
      </c>
      <c r="AB15" s="71" t="str">
        <f t="shared" ca="1" si="3"/>
        <v/>
      </c>
      <c r="AC15" s="71" t="str">
        <f t="shared" ca="1" si="3"/>
        <v/>
      </c>
      <c r="AD15" s="71" t="str">
        <f t="shared" ca="1" si="3"/>
        <v/>
      </c>
      <c r="AE15" s="71" t="str">
        <f t="shared" ca="1" si="3"/>
        <v/>
      </c>
      <c r="AF15" s="71" t="str">
        <f t="shared" ca="1" si="3"/>
        <v/>
      </c>
      <c r="AG15" s="71" t="str">
        <f t="shared" ca="1" si="3"/>
        <v/>
      </c>
      <c r="AH15" s="71" t="str">
        <f t="shared" ca="1" si="3"/>
        <v/>
      </c>
      <c r="AI15" s="71" t="str">
        <f t="shared" ca="1" si="3"/>
        <v/>
      </c>
      <c r="AJ15" s="71" t="str">
        <f t="shared" ca="1" si="3"/>
        <v/>
      </c>
      <c r="AK15" s="71" t="str">
        <f t="shared" ca="1" si="3"/>
        <v/>
      </c>
      <c r="AL15" s="71" t="str">
        <f t="shared" ca="1" si="3"/>
        <v/>
      </c>
      <c r="AM15" s="71" t="str">
        <f t="shared" ca="1" si="3"/>
        <v/>
      </c>
      <c r="AN15" s="71" t="str">
        <f t="shared" ca="1" si="3"/>
        <v/>
      </c>
      <c r="AO15" s="71" t="str">
        <f t="shared" ca="1" si="3"/>
        <v/>
      </c>
      <c r="AP15" s="71" t="str">
        <f t="shared" ca="1" si="3"/>
        <v/>
      </c>
      <c r="AQ15" s="71" t="str">
        <f t="shared" ca="1" si="3"/>
        <v/>
      </c>
      <c r="AR15" s="71" t="str">
        <f t="shared" ca="1" si="4"/>
        <v/>
      </c>
      <c r="AS15" s="71" t="str">
        <f t="shared" ca="1" si="4"/>
        <v/>
      </c>
      <c r="AT15" s="71" t="str">
        <f t="shared" ca="1" si="4"/>
        <v/>
      </c>
      <c r="AU15" s="71" t="str">
        <f t="shared" ca="1" si="4"/>
        <v/>
      </c>
      <c r="AV15" s="71" t="str">
        <f t="shared" ca="1" si="4"/>
        <v/>
      </c>
      <c r="AW15" s="71" t="str">
        <f t="shared" ca="1" si="4"/>
        <v/>
      </c>
      <c r="AX15" s="71" t="str">
        <f t="shared" ca="1" si="4"/>
        <v/>
      </c>
      <c r="AY15" s="71" t="str">
        <f t="shared" ca="1" si="4"/>
        <v/>
      </c>
      <c r="AZ15" s="71" t="str">
        <f t="shared" ca="1" si="4"/>
        <v/>
      </c>
      <c r="BA15" s="71" t="str">
        <f t="shared" ca="1" si="4"/>
        <v/>
      </c>
      <c r="BB15" s="71" t="str">
        <f t="shared" ca="1" si="4"/>
        <v/>
      </c>
      <c r="BC15" s="71" t="str">
        <f t="shared" ca="1" si="4"/>
        <v/>
      </c>
      <c r="BD15" s="71" t="str">
        <f t="shared" ca="1" si="4"/>
        <v/>
      </c>
      <c r="BE15" s="71" t="str">
        <f t="shared" ca="1" si="4"/>
        <v/>
      </c>
      <c r="BF15" s="71" t="str">
        <f t="shared" ca="1" si="4"/>
        <v/>
      </c>
      <c r="BG15" s="71" t="str">
        <f t="shared" ca="1" si="4"/>
        <v/>
      </c>
      <c r="BH15" s="71" t="str">
        <f t="shared" ca="1" si="5"/>
        <v/>
      </c>
      <c r="BI15" s="71" t="str">
        <f t="shared" ca="1" si="5"/>
        <v/>
      </c>
      <c r="BJ15" s="71" t="str">
        <f t="shared" ca="1" si="5"/>
        <v/>
      </c>
      <c r="BK15" s="71" t="str">
        <f t="shared" ca="1" si="5"/>
        <v/>
      </c>
      <c r="BL15" s="71" t="str">
        <f t="shared" ca="1" si="5"/>
        <v/>
      </c>
      <c r="BM15" s="71" t="str">
        <f t="shared" ca="1" si="5"/>
        <v/>
      </c>
      <c r="BN15" s="71" t="str">
        <f t="shared" ca="1" si="5"/>
        <v/>
      </c>
      <c r="BO15" s="71" t="str">
        <f t="shared" ca="1" si="5"/>
        <v/>
      </c>
      <c r="BP15" s="71" t="str">
        <f t="shared" ca="1" si="5"/>
        <v/>
      </c>
      <c r="BQ15" s="71" t="str">
        <f t="shared" ca="1" si="5"/>
        <v/>
      </c>
      <c r="BR15" s="71" t="str">
        <f t="shared" ca="1" si="5"/>
        <v/>
      </c>
      <c r="BS15" s="71" t="str">
        <f t="shared" ca="1" si="5"/>
        <v/>
      </c>
      <c r="BT15" s="71" t="str">
        <f t="shared" ca="1" si="6"/>
        <v/>
      </c>
      <c r="BU15" s="71" t="str">
        <f t="shared" ca="1" si="6"/>
        <v/>
      </c>
      <c r="BV15" s="71" t="str">
        <f t="shared" ca="1" si="6"/>
        <v/>
      </c>
      <c r="BW15" s="71" t="str">
        <f t="shared" ca="1" si="6"/>
        <v/>
      </c>
      <c r="BX15" s="71" t="str">
        <f t="shared" ca="1" si="6"/>
        <v/>
      </c>
      <c r="BY15" s="71" t="str">
        <f t="shared" ca="1" si="6"/>
        <v/>
      </c>
      <c r="BZ15" s="71" t="str">
        <f t="shared" ca="1" si="6"/>
        <v/>
      </c>
    </row>
    <row r="16" spans="1:78" s="1" customFormat="1" ht="16.5" outlineLevel="4">
      <c r="A16" s="2"/>
      <c r="B16" s="89">
        <v>1.2</v>
      </c>
      <c r="C16" s="64" t="s">
        <v>78</v>
      </c>
      <c r="D16" s="65" t="s">
        <v>68</v>
      </c>
      <c r="E16" s="65"/>
      <c r="F16" s="65"/>
      <c r="G16" s="66">
        <v>1</v>
      </c>
      <c r="H16" s="67">
        <v>44363</v>
      </c>
      <c r="I16" s="68">
        <v>3</v>
      </c>
      <c r="J16" s="69">
        <v>44365</v>
      </c>
      <c r="K16" s="70"/>
      <c r="L16" s="71" t="str">
        <f t="shared" ca="1" si="2"/>
        <v/>
      </c>
      <c r="M16" s="71" t="str">
        <f t="shared" ca="1" si="2"/>
        <v/>
      </c>
      <c r="N16" s="71" t="str">
        <f t="shared" ca="1" si="2"/>
        <v/>
      </c>
      <c r="O16" s="71" t="str">
        <f t="shared" ca="1" si="2"/>
        <v/>
      </c>
      <c r="P16" s="71" t="str">
        <f t="shared" ca="1" si="2"/>
        <v/>
      </c>
      <c r="Q16" s="71" t="str">
        <f t="shared" ca="1" si="2"/>
        <v/>
      </c>
      <c r="R16" s="71" t="str">
        <f t="shared" ca="1" si="2"/>
        <v/>
      </c>
      <c r="S16" s="71" t="str">
        <f t="shared" ca="1" si="2"/>
        <v/>
      </c>
      <c r="T16" s="71" t="str">
        <f t="shared" ca="1" si="2"/>
        <v/>
      </c>
      <c r="U16" s="71" t="str">
        <f t="shared" ca="1" si="2"/>
        <v/>
      </c>
      <c r="V16" s="72" t="str">
        <f t="shared" ca="1" si="2"/>
        <v/>
      </c>
      <c r="W16" s="72" t="str">
        <f t="shared" ca="1" si="2"/>
        <v/>
      </c>
      <c r="X16" s="71" t="str">
        <f t="shared" ca="1" si="2"/>
        <v/>
      </c>
      <c r="Y16" s="71" t="str">
        <f t="shared" ca="1" si="2"/>
        <v/>
      </c>
      <c r="Z16" s="71" t="str">
        <f t="shared" ca="1" si="2"/>
        <v/>
      </c>
      <c r="AA16" s="71" t="str">
        <f t="shared" ca="1" si="2"/>
        <v/>
      </c>
      <c r="AB16" s="71" t="str">
        <f t="shared" ca="1" si="3"/>
        <v/>
      </c>
      <c r="AC16" s="71" t="str">
        <f t="shared" ca="1" si="3"/>
        <v/>
      </c>
      <c r="AD16" s="71" t="str">
        <f t="shared" ca="1" si="3"/>
        <v/>
      </c>
      <c r="AE16" s="71" t="str">
        <f t="shared" ca="1" si="3"/>
        <v/>
      </c>
      <c r="AF16" s="71" t="str">
        <f t="shared" ca="1" si="3"/>
        <v/>
      </c>
      <c r="AG16" s="71" t="str">
        <f t="shared" ca="1" si="3"/>
        <v/>
      </c>
      <c r="AH16" s="71" t="str">
        <f t="shared" ca="1" si="3"/>
        <v/>
      </c>
      <c r="AI16" s="71" t="str">
        <f t="shared" ca="1" si="3"/>
        <v/>
      </c>
      <c r="AJ16" s="71" t="str">
        <f t="shared" ca="1" si="3"/>
        <v/>
      </c>
      <c r="AK16" s="71" t="str">
        <f t="shared" ca="1" si="3"/>
        <v/>
      </c>
      <c r="AL16" s="71" t="str">
        <f t="shared" ca="1" si="3"/>
        <v/>
      </c>
      <c r="AM16" s="71" t="str">
        <f t="shared" ca="1" si="3"/>
        <v/>
      </c>
      <c r="AN16" s="71" t="str">
        <f t="shared" ca="1" si="3"/>
        <v/>
      </c>
      <c r="AO16" s="71" t="str">
        <f t="shared" ca="1" si="3"/>
        <v/>
      </c>
      <c r="AP16" s="71" t="str">
        <f t="shared" ca="1" si="3"/>
        <v/>
      </c>
      <c r="AQ16" s="71" t="str">
        <f t="shared" ca="1" si="3"/>
        <v/>
      </c>
      <c r="AR16" s="71" t="str">
        <f t="shared" ca="1" si="4"/>
        <v/>
      </c>
      <c r="AS16" s="71" t="str">
        <f t="shared" ca="1" si="4"/>
        <v/>
      </c>
      <c r="AT16" s="71" t="str">
        <f t="shared" ca="1" si="4"/>
        <v/>
      </c>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row>
    <row r="17" spans="1:78" s="1" customFormat="1" ht="16.5" outlineLevel="4">
      <c r="A17" s="2"/>
      <c r="B17" s="53" t="s">
        <v>79</v>
      </c>
      <c r="C17" s="4" t="s">
        <v>80</v>
      </c>
      <c r="D17" s="13" t="s">
        <v>68</v>
      </c>
      <c r="E17" s="13" t="s">
        <v>81</v>
      </c>
      <c r="F17" s="13"/>
      <c r="G17" s="79">
        <v>1</v>
      </c>
      <c r="H17" s="29">
        <v>44363</v>
      </c>
      <c r="I17" s="80">
        <v>2</v>
      </c>
      <c r="J17" s="81">
        <v>44364</v>
      </c>
      <c r="K17" s="70"/>
      <c r="L17" s="71" t="str">
        <f t="shared" ca="1" si="2"/>
        <v/>
      </c>
      <c r="M17" s="71" t="str">
        <f t="shared" ca="1" si="2"/>
        <v/>
      </c>
      <c r="N17" s="71" t="str">
        <f t="shared" ca="1" si="2"/>
        <v/>
      </c>
      <c r="O17" s="71" t="str">
        <f t="shared" ca="1" si="2"/>
        <v/>
      </c>
      <c r="P17" s="71" t="str">
        <f t="shared" ca="1" si="2"/>
        <v/>
      </c>
      <c r="Q17" s="71" t="str">
        <f t="shared" ca="1" si="2"/>
        <v/>
      </c>
      <c r="R17" s="71" t="str">
        <f t="shared" ca="1" si="2"/>
        <v/>
      </c>
      <c r="S17" s="71" t="str">
        <f t="shared" ca="1" si="2"/>
        <v/>
      </c>
      <c r="T17" s="71" t="str">
        <f t="shared" ca="1" si="2"/>
        <v/>
      </c>
      <c r="U17" s="71" t="str">
        <f t="shared" ca="1" si="2"/>
        <v/>
      </c>
      <c r="V17" s="72" t="str">
        <f t="shared" ca="1" si="2"/>
        <v/>
      </c>
      <c r="W17" s="72" t="str">
        <f t="shared" ca="1" si="2"/>
        <v/>
      </c>
      <c r="X17" s="71" t="str">
        <f t="shared" ca="1" si="2"/>
        <v/>
      </c>
      <c r="Y17" s="71" t="str">
        <f t="shared" ca="1" si="2"/>
        <v/>
      </c>
      <c r="Z17" s="71" t="str">
        <f t="shared" ca="1" si="2"/>
        <v/>
      </c>
      <c r="AA17" s="71" t="str">
        <f t="shared" ca="1" si="2"/>
        <v/>
      </c>
      <c r="AB17" s="71" t="str">
        <f t="shared" ca="1" si="3"/>
        <v/>
      </c>
      <c r="AC17" s="71" t="str">
        <f t="shared" ca="1" si="3"/>
        <v/>
      </c>
      <c r="AD17" s="71" t="str">
        <f t="shared" ca="1" si="3"/>
        <v/>
      </c>
      <c r="AE17" s="71" t="str">
        <f t="shared" ca="1" si="3"/>
        <v/>
      </c>
      <c r="AF17" s="71" t="str">
        <f t="shared" ca="1" si="3"/>
        <v/>
      </c>
      <c r="AG17" s="71" t="str">
        <f t="shared" ca="1" si="3"/>
        <v/>
      </c>
      <c r="AH17" s="71" t="str">
        <f t="shared" ca="1" si="3"/>
        <v/>
      </c>
      <c r="AI17" s="71" t="str">
        <f t="shared" ca="1" si="3"/>
        <v/>
      </c>
      <c r="AJ17" s="71" t="str">
        <f t="shared" ca="1" si="3"/>
        <v/>
      </c>
      <c r="AK17" s="71" t="str">
        <f t="shared" ca="1" si="3"/>
        <v/>
      </c>
      <c r="AL17" s="71" t="str">
        <f t="shared" ca="1" si="3"/>
        <v/>
      </c>
      <c r="AM17" s="71" t="str">
        <f t="shared" ca="1" si="3"/>
        <v/>
      </c>
      <c r="AN17" s="71" t="str">
        <f t="shared" ca="1" si="3"/>
        <v/>
      </c>
      <c r="AO17" s="71" t="str">
        <f t="shared" ca="1" si="3"/>
        <v/>
      </c>
      <c r="AP17" s="71" t="str">
        <f t="shared" ca="1" si="3"/>
        <v/>
      </c>
      <c r="AQ17" s="71" t="str">
        <f t="shared" ca="1" si="3"/>
        <v/>
      </c>
      <c r="AR17" s="71" t="str">
        <f t="shared" ca="1" si="4"/>
        <v/>
      </c>
      <c r="AS17" s="71" t="str">
        <f t="shared" ca="1" si="4"/>
        <v/>
      </c>
      <c r="AT17" s="71" t="str">
        <f t="shared" ca="1" si="4"/>
        <v/>
      </c>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row>
    <row r="18" spans="1:78" s="1" customFormat="1" ht="16.5" outlineLevel="4">
      <c r="A18" s="2"/>
      <c r="B18" s="90" t="s">
        <v>82</v>
      </c>
      <c r="C18" s="83" t="s">
        <v>83</v>
      </c>
      <c r="D18" s="84" t="s">
        <v>68</v>
      </c>
      <c r="E18" s="84" t="s">
        <v>81</v>
      </c>
      <c r="F18" s="84"/>
      <c r="G18" s="85">
        <v>1</v>
      </c>
      <c r="H18" s="86">
        <v>44365</v>
      </c>
      <c r="I18" s="87">
        <v>1</v>
      </c>
      <c r="J18" s="88">
        <v>44365</v>
      </c>
      <c r="K18" s="70"/>
      <c r="L18" s="71" t="str">
        <f t="shared" ca="1" si="2"/>
        <v/>
      </c>
      <c r="M18" s="71" t="str">
        <f t="shared" ca="1" si="2"/>
        <v/>
      </c>
      <c r="N18" s="71" t="str">
        <f t="shared" ca="1" si="2"/>
        <v/>
      </c>
      <c r="O18" s="71" t="str">
        <f t="shared" ca="1" si="2"/>
        <v/>
      </c>
      <c r="P18" s="71" t="str">
        <f t="shared" ca="1" si="2"/>
        <v/>
      </c>
      <c r="Q18" s="71" t="str">
        <f t="shared" ca="1" si="2"/>
        <v/>
      </c>
      <c r="R18" s="71" t="str">
        <f t="shared" ca="1" si="2"/>
        <v/>
      </c>
      <c r="S18" s="71" t="str">
        <f t="shared" ca="1" si="2"/>
        <v/>
      </c>
      <c r="T18" s="71" t="str">
        <f t="shared" ca="1" si="2"/>
        <v/>
      </c>
      <c r="U18" s="71" t="str">
        <f t="shared" ca="1" si="2"/>
        <v/>
      </c>
      <c r="V18" s="72" t="str">
        <f t="shared" ca="1" si="2"/>
        <v/>
      </c>
      <c r="W18" s="72" t="str">
        <f t="shared" ca="1" si="2"/>
        <v/>
      </c>
      <c r="X18" s="71" t="str">
        <f t="shared" ca="1" si="2"/>
        <v/>
      </c>
      <c r="Y18" s="71" t="str">
        <f t="shared" ca="1" si="2"/>
        <v/>
      </c>
      <c r="Z18" s="71" t="str">
        <f t="shared" ca="1" si="2"/>
        <v/>
      </c>
      <c r="AA18" s="71" t="str">
        <f t="shared" ca="1" si="2"/>
        <v/>
      </c>
      <c r="AB18" s="71" t="str">
        <f t="shared" ca="1" si="3"/>
        <v/>
      </c>
      <c r="AC18" s="71" t="str">
        <f t="shared" ca="1" si="3"/>
        <v/>
      </c>
      <c r="AD18" s="71" t="str">
        <f t="shared" ca="1" si="3"/>
        <v/>
      </c>
      <c r="AE18" s="71" t="str">
        <f t="shared" ca="1" si="3"/>
        <v/>
      </c>
      <c r="AF18" s="71" t="str">
        <f t="shared" ca="1" si="3"/>
        <v/>
      </c>
      <c r="AG18" s="71" t="str">
        <f t="shared" ca="1" si="3"/>
        <v/>
      </c>
      <c r="AH18" s="71" t="str">
        <f t="shared" ca="1" si="3"/>
        <v/>
      </c>
      <c r="AI18" s="71" t="str">
        <f t="shared" ca="1" si="3"/>
        <v/>
      </c>
      <c r="AJ18" s="71" t="str">
        <f t="shared" ca="1" si="3"/>
        <v/>
      </c>
      <c r="AK18" s="71" t="str">
        <f t="shared" ca="1" si="3"/>
        <v/>
      </c>
      <c r="AL18" s="71" t="str">
        <f t="shared" ca="1" si="3"/>
        <v/>
      </c>
      <c r="AM18" s="71" t="str">
        <f t="shared" ca="1" si="3"/>
        <v/>
      </c>
      <c r="AN18" s="71" t="str">
        <f t="shared" ca="1" si="3"/>
        <v/>
      </c>
      <c r="AO18" s="71" t="str">
        <f t="shared" ca="1" si="3"/>
        <v/>
      </c>
      <c r="AP18" s="71" t="str">
        <f t="shared" ca="1" si="3"/>
        <v/>
      </c>
      <c r="AQ18" s="71" t="str">
        <f t="shared" ca="1" si="3"/>
        <v/>
      </c>
      <c r="AR18" s="71" t="str">
        <f t="shared" ca="1" si="4"/>
        <v/>
      </c>
      <c r="AS18" s="71" t="str">
        <f t="shared" ca="1" si="4"/>
        <v/>
      </c>
      <c r="AT18" s="71" t="str">
        <f t="shared" ca="1" si="4"/>
        <v/>
      </c>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row>
    <row r="19" spans="1:78" s="1" customFormat="1" ht="16.5" outlineLevel="2">
      <c r="A19" s="2"/>
      <c r="B19" s="91">
        <v>1.3</v>
      </c>
      <c r="C19" s="92" t="s">
        <v>84</v>
      </c>
      <c r="D19" s="15" t="s">
        <v>85</v>
      </c>
      <c r="E19" s="15"/>
      <c r="F19" s="15"/>
      <c r="G19" s="79">
        <f>AVERAGE(G20:G25)</f>
        <v>0.21666666666666701</v>
      </c>
      <c r="H19" s="93">
        <v>44364</v>
      </c>
      <c r="I19" s="94">
        <v>12</v>
      </c>
      <c r="J19" s="95">
        <v>44379</v>
      </c>
      <c r="K19" s="70"/>
      <c r="L19" s="71" t="str">
        <f t="shared" ca="1" si="2"/>
        <v/>
      </c>
      <c r="M19" s="71">
        <f t="shared" ca="1" si="2"/>
        <v>2</v>
      </c>
      <c r="N19" s="71">
        <f t="shared" ca="1" si="2"/>
        <v>2</v>
      </c>
      <c r="O19" s="71">
        <f t="shared" ca="1" si="2"/>
        <v>2</v>
      </c>
      <c r="P19" s="71">
        <f t="shared" ca="1" si="2"/>
        <v>2</v>
      </c>
      <c r="Q19" s="71">
        <f t="shared" ca="1" si="2"/>
        <v>2</v>
      </c>
      <c r="R19" s="71">
        <f t="shared" ca="1" si="2"/>
        <v>2</v>
      </c>
      <c r="S19" s="71">
        <f t="shared" ca="1" si="2"/>
        <v>2</v>
      </c>
      <c r="T19" s="71">
        <f t="shared" ca="1" si="2"/>
        <v>2</v>
      </c>
      <c r="U19" s="71">
        <f t="shared" ca="1" si="2"/>
        <v>2</v>
      </c>
      <c r="V19" s="72">
        <f t="shared" ca="1" si="2"/>
        <v>2</v>
      </c>
      <c r="W19" s="72">
        <f t="shared" ca="1" si="2"/>
        <v>2</v>
      </c>
      <c r="X19" s="71">
        <f t="shared" ca="1" si="2"/>
        <v>2</v>
      </c>
      <c r="Y19" s="71" t="str">
        <f t="shared" ca="1" si="2"/>
        <v/>
      </c>
      <c r="Z19" s="71" t="str">
        <f t="shared" ca="1" si="2"/>
        <v/>
      </c>
      <c r="AA19" s="71" t="str">
        <f t="shared" ca="1" si="2"/>
        <v/>
      </c>
      <c r="AB19" s="71" t="str">
        <f t="shared" ca="1" si="3"/>
        <v/>
      </c>
      <c r="AC19" s="71" t="str">
        <f t="shared" ca="1" si="3"/>
        <v/>
      </c>
      <c r="AD19" s="71" t="str">
        <f t="shared" ca="1" si="3"/>
        <v/>
      </c>
      <c r="AE19" s="71" t="str">
        <f t="shared" ca="1" si="3"/>
        <v/>
      </c>
      <c r="AF19" s="71" t="str">
        <f t="shared" ca="1" si="3"/>
        <v/>
      </c>
      <c r="AG19" s="71" t="str">
        <f t="shared" ca="1" si="3"/>
        <v/>
      </c>
      <c r="AH19" s="71" t="str">
        <f t="shared" ca="1" si="3"/>
        <v/>
      </c>
      <c r="AI19" s="71" t="str">
        <f t="shared" ca="1" si="3"/>
        <v/>
      </c>
      <c r="AJ19" s="71" t="str">
        <f t="shared" ca="1" si="3"/>
        <v/>
      </c>
      <c r="AK19" s="71" t="str">
        <f t="shared" ca="1" si="3"/>
        <v/>
      </c>
      <c r="AL19" s="71" t="str">
        <f t="shared" ca="1" si="3"/>
        <v/>
      </c>
      <c r="AM19" s="71" t="str">
        <f t="shared" ca="1" si="3"/>
        <v/>
      </c>
      <c r="AN19" s="71" t="str">
        <f t="shared" ca="1" si="3"/>
        <v/>
      </c>
      <c r="AO19" s="71" t="str">
        <f t="shared" ca="1" si="3"/>
        <v/>
      </c>
      <c r="AP19" s="71" t="str">
        <f t="shared" ca="1" si="3"/>
        <v/>
      </c>
      <c r="AQ19" s="71" t="str">
        <f t="shared" ca="1" si="3"/>
        <v/>
      </c>
      <c r="AR19" s="71" t="str">
        <f t="shared" ca="1" si="4"/>
        <v/>
      </c>
      <c r="AS19" s="71" t="str">
        <f t="shared" ca="1" si="4"/>
        <v/>
      </c>
      <c r="AT19" s="71" t="str">
        <f t="shared" ca="1" si="4"/>
        <v/>
      </c>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row>
    <row r="20" spans="1:78" s="1" customFormat="1" ht="16.5" outlineLevel="2">
      <c r="A20" s="2"/>
      <c r="B20" s="53" t="s">
        <v>86</v>
      </c>
      <c r="C20" s="4" t="s">
        <v>87</v>
      </c>
      <c r="D20" s="13" t="s">
        <v>68</v>
      </c>
      <c r="E20" s="13" t="s">
        <v>81</v>
      </c>
      <c r="F20" s="13" t="s">
        <v>88</v>
      </c>
      <c r="G20" s="79">
        <v>1</v>
      </c>
      <c r="H20" s="29">
        <v>44364</v>
      </c>
      <c r="I20" s="80">
        <v>2</v>
      </c>
      <c r="J20" s="81">
        <v>44365</v>
      </c>
      <c r="K20" s="70"/>
      <c r="L20" s="71" t="str">
        <f t="shared" ca="1" si="2"/>
        <v/>
      </c>
      <c r="M20" s="71" t="str">
        <f t="shared" ca="1" si="2"/>
        <v/>
      </c>
      <c r="N20" s="71" t="str">
        <f t="shared" ca="1" si="2"/>
        <v/>
      </c>
      <c r="O20" s="71" t="str">
        <f t="shared" ca="1" si="2"/>
        <v/>
      </c>
      <c r="P20" s="71" t="str">
        <f t="shared" ca="1" si="2"/>
        <v/>
      </c>
      <c r="Q20" s="71" t="str">
        <f t="shared" ca="1" si="2"/>
        <v/>
      </c>
      <c r="R20" s="71" t="str">
        <f t="shared" ca="1" si="2"/>
        <v/>
      </c>
      <c r="S20" s="71" t="str">
        <f t="shared" ca="1" si="2"/>
        <v/>
      </c>
      <c r="T20" s="71" t="str">
        <f t="shared" ca="1" si="2"/>
        <v/>
      </c>
      <c r="U20" s="71" t="str">
        <f t="shared" ca="1" si="2"/>
        <v/>
      </c>
      <c r="V20" s="72" t="str">
        <f t="shared" ca="1" si="2"/>
        <v/>
      </c>
      <c r="W20" s="72" t="str">
        <f t="shared" ca="1" si="2"/>
        <v/>
      </c>
      <c r="X20" s="71" t="str">
        <f t="shared" ca="1" si="2"/>
        <v/>
      </c>
      <c r="Y20" s="71" t="str">
        <f t="shared" ca="1" si="2"/>
        <v/>
      </c>
      <c r="Z20" s="71" t="str">
        <f t="shared" ca="1" si="2"/>
        <v/>
      </c>
      <c r="AA20" s="71" t="str">
        <f t="shared" ca="1" si="2"/>
        <v/>
      </c>
      <c r="AB20" s="71" t="str">
        <f t="shared" ca="1" si="3"/>
        <v/>
      </c>
      <c r="AC20" s="71" t="str">
        <f t="shared" ca="1" si="3"/>
        <v/>
      </c>
      <c r="AD20" s="71" t="str">
        <f t="shared" ca="1" si="3"/>
        <v/>
      </c>
      <c r="AE20" s="71" t="str">
        <f t="shared" ca="1" si="3"/>
        <v/>
      </c>
      <c r="AF20" s="71" t="str">
        <f t="shared" ca="1" si="3"/>
        <v/>
      </c>
      <c r="AG20" s="71" t="str">
        <f t="shared" ca="1" si="3"/>
        <v/>
      </c>
      <c r="AH20" s="71" t="str">
        <f t="shared" ca="1" si="3"/>
        <v/>
      </c>
      <c r="AI20" s="71" t="str">
        <f t="shared" ca="1" si="3"/>
        <v/>
      </c>
      <c r="AJ20" s="71" t="str">
        <f t="shared" ca="1" si="3"/>
        <v/>
      </c>
      <c r="AK20" s="71" t="str">
        <f t="shared" ca="1" si="3"/>
        <v/>
      </c>
      <c r="AL20" s="71" t="str">
        <f t="shared" ca="1" si="3"/>
        <v/>
      </c>
      <c r="AM20" s="71" t="str">
        <f t="shared" ca="1" si="3"/>
        <v/>
      </c>
      <c r="AN20" s="71" t="str">
        <f t="shared" ca="1" si="3"/>
        <v/>
      </c>
      <c r="AO20" s="71" t="str">
        <f t="shared" ca="1" si="3"/>
        <v/>
      </c>
      <c r="AP20" s="71" t="str">
        <f t="shared" ca="1" si="3"/>
        <v/>
      </c>
      <c r="AQ20" s="71" t="str">
        <f t="shared" ca="1" si="3"/>
        <v/>
      </c>
      <c r="AR20" s="71" t="str">
        <f t="shared" ca="1" si="4"/>
        <v/>
      </c>
      <c r="AS20" s="71" t="str">
        <f t="shared" ca="1" si="4"/>
        <v/>
      </c>
      <c r="AT20" s="71" t="str">
        <f t="shared" ca="1" si="4"/>
        <v/>
      </c>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row>
    <row r="21" spans="1:78" s="1" customFormat="1" ht="16.5" outlineLevel="2">
      <c r="A21" s="2"/>
      <c r="B21" s="53" t="s">
        <v>89</v>
      </c>
      <c r="C21" s="4" t="s">
        <v>90</v>
      </c>
      <c r="D21" s="13" t="s">
        <v>85</v>
      </c>
      <c r="E21" s="13" t="s">
        <v>81</v>
      </c>
      <c r="F21" s="13" t="s">
        <v>88</v>
      </c>
      <c r="G21" s="79">
        <v>0.3</v>
      </c>
      <c r="H21" s="29">
        <v>44369</v>
      </c>
      <c r="I21" s="80">
        <v>3</v>
      </c>
      <c r="J21" s="81">
        <v>44371</v>
      </c>
      <c r="K21" s="70"/>
      <c r="L21" s="71" t="str">
        <f t="shared" ca="1" si="2"/>
        <v/>
      </c>
      <c r="M21" s="71" t="str">
        <f t="shared" ca="1" si="2"/>
        <v/>
      </c>
      <c r="N21" s="71" t="str">
        <f t="shared" ca="1" si="2"/>
        <v/>
      </c>
      <c r="O21" s="71" t="str">
        <f t="shared" ca="1" si="2"/>
        <v/>
      </c>
      <c r="P21" s="71" t="str">
        <f t="shared" ca="1" si="2"/>
        <v/>
      </c>
      <c r="Q21" s="71" t="str">
        <f t="shared" ca="1" si="2"/>
        <v/>
      </c>
      <c r="R21" s="71">
        <f t="shared" ca="1" si="2"/>
        <v>2</v>
      </c>
      <c r="S21" s="71">
        <f t="shared" ca="1" si="2"/>
        <v>2</v>
      </c>
      <c r="T21" s="71">
        <f t="shared" ca="1" si="2"/>
        <v>2</v>
      </c>
      <c r="U21" s="71" t="str">
        <f t="shared" ca="1" si="2"/>
        <v/>
      </c>
      <c r="V21" s="72" t="str">
        <f t="shared" ca="1" si="2"/>
        <v/>
      </c>
      <c r="W21" s="72" t="str">
        <f t="shared" ca="1" si="2"/>
        <v/>
      </c>
      <c r="X21" s="71" t="str">
        <f t="shared" ca="1" si="2"/>
        <v/>
      </c>
      <c r="Y21" s="71" t="str">
        <f t="shared" ca="1" si="2"/>
        <v/>
      </c>
      <c r="Z21" s="71" t="str">
        <f t="shared" ca="1" si="2"/>
        <v/>
      </c>
      <c r="AA21" s="71" t="str">
        <f t="shared" ca="1" si="2"/>
        <v/>
      </c>
      <c r="AB21" s="71" t="str">
        <f t="shared" ca="1" si="3"/>
        <v/>
      </c>
      <c r="AC21" s="71" t="str">
        <f t="shared" ca="1" si="3"/>
        <v/>
      </c>
      <c r="AD21" s="71" t="str">
        <f t="shared" ca="1" si="3"/>
        <v/>
      </c>
      <c r="AE21" s="71" t="str">
        <f t="shared" ca="1" si="3"/>
        <v/>
      </c>
      <c r="AF21" s="71" t="str">
        <f t="shared" ca="1" si="3"/>
        <v/>
      </c>
      <c r="AG21" s="71" t="str">
        <f t="shared" ca="1" si="3"/>
        <v/>
      </c>
      <c r="AH21" s="71" t="str">
        <f t="shared" ca="1" si="3"/>
        <v/>
      </c>
      <c r="AI21" s="71" t="str">
        <f t="shared" ca="1" si="3"/>
        <v/>
      </c>
      <c r="AJ21" s="71" t="str">
        <f t="shared" ca="1" si="3"/>
        <v/>
      </c>
      <c r="AK21" s="71" t="str">
        <f t="shared" ca="1" si="3"/>
        <v/>
      </c>
      <c r="AL21" s="71" t="str">
        <f t="shared" ca="1" si="3"/>
        <v/>
      </c>
      <c r="AM21" s="71" t="str">
        <f t="shared" ca="1" si="3"/>
        <v/>
      </c>
      <c r="AN21" s="71" t="str">
        <f t="shared" ca="1" si="3"/>
        <v/>
      </c>
      <c r="AO21" s="71" t="str">
        <f t="shared" ca="1" si="3"/>
        <v/>
      </c>
      <c r="AP21" s="71" t="str">
        <f t="shared" ca="1" si="3"/>
        <v/>
      </c>
      <c r="AQ21" s="71" t="str">
        <f t="shared" ca="1" si="3"/>
        <v/>
      </c>
      <c r="AR21" s="71" t="str">
        <f t="shared" ca="1" si="4"/>
        <v/>
      </c>
      <c r="AS21" s="71" t="str">
        <f t="shared" ca="1" si="4"/>
        <v/>
      </c>
      <c r="AT21" s="71" t="str">
        <f t="shared" ca="1" si="4"/>
        <v/>
      </c>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row>
    <row r="22" spans="1:78" s="1" customFormat="1" ht="16.5" outlineLevel="2">
      <c r="A22" s="2"/>
      <c r="B22" s="53" t="s">
        <v>91</v>
      </c>
      <c r="C22" s="4" t="s">
        <v>92</v>
      </c>
      <c r="D22" s="13" t="s">
        <v>85</v>
      </c>
      <c r="E22" s="13" t="s">
        <v>81</v>
      </c>
      <c r="F22" s="13" t="s">
        <v>88</v>
      </c>
      <c r="G22" s="79">
        <v>0</v>
      </c>
      <c r="H22" s="29">
        <v>44376</v>
      </c>
      <c r="I22" s="80">
        <v>2</v>
      </c>
      <c r="J22" s="81">
        <v>44377</v>
      </c>
      <c r="K22" s="70"/>
      <c r="L22" s="71" t="str">
        <f t="shared" ca="1" si="2"/>
        <v/>
      </c>
      <c r="M22" s="71" t="str">
        <f t="shared" ca="1" si="2"/>
        <v/>
      </c>
      <c r="N22" s="71" t="str">
        <f t="shared" ca="1" si="2"/>
        <v/>
      </c>
      <c r="O22" s="71" t="str">
        <f t="shared" ca="1" si="2"/>
        <v/>
      </c>
      <c r="P22" s="71" t="str">
        <f t="shared" ca="1" si="2"/>
        <v/>
      </c>
      <c r="Q22" s="71" t="str">
        <f t="shared" ca="1" si="2"/>
        <v/>
      </c>
      <c r="R22" s="71" t="str">
        <f t="shared" ca="1" si="2"/>
        <v/>
      </c>
      <c r="S22" s="71" t="str">
        <f t="shared" ca="1" si="2"/>
        <v/>
      </c>
      <c r="T22" s="71" t="str">
        <f t="shared" ca="1" si="2"/>
        <v/>
      </c>
      <c r="U22" s="71" t="str">
        <f t="shared" ca="1" si="2"/>
        <v/>
      </c>
      <c r="V22" s="72" t="str">
        <f t="shared" ca="1" si="2"/>
        <v/>
      </c>
      <c r="W22" s="72" t="str">
        <f t="shared" ca="1" si="2"/>
        <v/>
      </c>
      <c r="X22" s="71" t="str">
        <f t="shared" ca="1" si="2"/>
        <v/>
      </c>
      <c r="Y22" s="71">
        <f t="shared" ca="1" si="2"/>
        <v>2</v>
      </c>
      <c r="Z22" s="71">
        <f t="shared" ca="1" si="2"/>
        <v>2</v>
      </c>
      <c r="AA22" s="71" t="str">
        <f t="shared" ca="1" si="2"/>
        <v/>
      </c>
      <c r="AB22" s="71" t="str">
        <f t="shared" ca="1" si="3"/>
        <v/>
      </c>
      <c r="AC22" s="71" t="str">
        <f t="shared" ca="1" si="3"/>
        <v/>
      </c>
      <c r="AD22" s="71" t="str">
        <f t="shared" ca="1" si="3"/>
        <v/>
      </c>
      <c r="AE22" s="71" t="str">
        <f t="shared" ca="1" si="3"/>
        <v/>
      </c>
      <c r="AF22" s="71" t="str">
        <f t="shared" ca="1" si="3"/>
        <v/>
      </c>
      <c r="AG22" s="71" t="str">
        <f t="shared" ca="1" si="3"/>
        <v/>
      </c>
      <c r="AH22" s="71" t="str">
        <f t="shared" ca="1" si="3"/>
        <v/>
      </c>
      <c r="AI22" s="71" t="str">
        <f t="shared" ca="1" si="3"/>
        <v/>
      </c>
      <c r="AJ22" s="71" t="str">
        <f t="shared" ca="1" si="3"/>
        <v/>
      </c>
      <c r="AK22" s="71" t="str">
        <f t="shared" ca="1" si="3"/>
        <v/>
      </c>
      <c r="AL22" s="71" t="str">
        <f t="shared" ca="1" si="3"/>
        <v/>
      </c>
      <c r="AM22" s="71" t="str">
        <f t="shared" ca="1" si="3"/>
        <v/>
      </c>
      <c r="AN22" s="71" t="str">
        <f t="shared" ca="1" si="3"/>
        <v/>
      </c>
      <c r="AO22" s="71" t="str">
        <f t="shared" ca="1" si="3"/>
        <v/>
      </c>
      <c r="AP22" s="71" t="str">
        <f t="shared" ca="1" si="3"/>
        <v/>
      </c>
      <c r="AQ22" s="71" t="str">
        <f t="shared" ca="1" si="3"/>
        <v/>
      </c>
      <c r="AR22" s="71" t="str">
        <f t="shared" ca="1" si="4"/>
        <v/>
      </c>
      <c r="AS22" s="71" t="str">
        <f t="shared" ca="1" si="4"/>
        <v/>
      </c>
      <c r="AT22" s="71" t="str">
        <f t="shared" ca="1" si="4"/>
        <v/>
      </c>
      <c r="AU22" s="71" t="str">
        <f t="shared" ca="1" si="4"/>
        <v/>
      </c>
      <c r="AV22" s="71" t="str">
        <f t="shared" ca="1" si="4"/>
        <v/>
      </c>
      <c r="AW22" s="71" t="str">
        <f t="shared" ca="1" si="4"/>
        <v/>
      </c>
      <c r="AX22" s="71" t="str">
        <f t="shared" ca="1" si="4"/>
        <v/>
      </c>
      <c r="AY22" s="71" t="str">
        <f t="shared" ca="1" si="4"/>
        <v/>
      </c>
      <c r="AZ22" s="71" t="str">
        <f t="shared" ca="1" si="4"/>
        <v/>
      </c>
      <c r="BA22" s="71" t="str">
        <f t="shared" ca="1" si="4"/>
        <v/>
      </c>
      <c r="BB22" s="71" t="str">
        <f t="shared" ca="1" si="4"/>
        <v/>
      </c>
      <c r="BC22" s="71" t="str">
        <f t="shared" ca="1" si="4"/>
        <v/>
      </c>
      <c r="BD22" s="71" t="str">
        <f t="shared" ca="1" si="4"/>
        <v/>
      </c>
      <c r="BE22" s="71" t="str">
        <f t="shared" ca="1" si="4"/>
        <v/>
      </c>
      <c r="BF22" s="71" t="str">
        <f t="shared" ca="1" si="4"/>
        <v/>
      </c>
      <c r="BG22" s="71" t="str">
        <f t="shared" ca="1" si="4"/>
        <v/>
      </c>
      <c r="BH22" s="71" t="str">
        <f t="shared" ref="BH22:BW37" ca="1" si="7">IF(AND($D22="目标",BH$7&gt;=$H22,BH$7&lt;=$H22+$I22-1),2,IF(AND($D22="里程碑",BH$7&gt;=$H22,BH$7&lt;=$H22+$I22-1),1,""))</f>
        <v/>
      </c>
      <c r="BI22" s="71" t="str">
        <f t="shared" ca="1" si="7"/>
        <v/>
      </c>
      <c r="BJ22" s="71" t="str">
        <f t="shared" ca="1" si="7"/>
        <v/>
      </c>
      <c r="BK22" s="71" t="str">
        <f t="shared" ca="1" si="7"/>
        <v/>
      </c>
      <c r="BL22" s="71" t="str">
        <f t="shared" ca="1" si="7"/>
        <v/>
      </c>
      <c r="BM22" s="71" t="str">
        <f t="shared" ca="1" si="7"/>
        <v/>
      </c>
      <c r="BN22" s="71" t="str">
        <f t="shared" ca="1" si="7"/>
        <v/>
      </c>
      <c r="BO22" s="71" t="str">
        <f t="shared" ca="1" si="7"/>
        <v/>
      </c>
      <c r="BP22" s="71" t="str">
        <f t="shared" ca="1" si="7"/>
        <v/>
      </c>
      <c r="BQ22" s="71" t="str">
        <f t="shared" ca="1" si="7"/>
        <v/>
      </c>
      <c r="BR22" s="71" t="str">
        <f t="shared" ca="1" si="7"/>
        <v/>
      </c>
      <c r="BS22" s="71" t="str">
        <f t="shared" ca="1" si="7"/>
        <v/>
      </c>
      <c r="BT22" s="71" t="str">
        <f t="shared" ca="1" si="7"/>
        <v/>
      </c>
      <c r="BU22" s="71" t="str">
        <f t="shared" ca="1" si="7"/>
        <v/>
      </c>
      <c r="BV22" s="71" t="str">
        <f t="shared" ca="1" si="7"/>
        <v/>
      </c>
      <c r="BW22" s="71" t="str">
        <f t="shared" ca="1" si="7"/>
        <v/>
      </c>
      <c r="BX22" s="71" t="str">
        <f t="shared" ref="BX22:BZ37" ca="1" si="8">IF(AND($D22="目标",BX$7&gt;=$H22,BX$7&lt;=$H22+$I22-1),2,IF(AND($D22="里程碑",BX$7&gt;=$H22,BX$7&lt;=$H22+$I22-1),1,""))</f>
        <v/>
      </c>
      <c r="BY22" s="71" t="str">
        <f t="shared" ca="1" si="8"/>
        <v/>
      </c>
      <c r="BZ22" s="71" t="str">
        <f t="shared" ca="1" si="8"/>
        <v/>
      </c>
    </row>
    <row r="23" spans="1:78" s="1" customFormat="1" ht="16.5" outlineLevel="2">
      <c r="A23" s="8"/>
      <c r="B23" s="53" t="s">
        <v>93</v>
      </c>
      <c r="C23" s="4" t="s">
        <v>94</v>
      </c>
      <c r="D23" s="13" t="s">
        <v>85</v>
      </c>
      <c r="E23" s="13" t="s">
        <v>81</v>
      </c>
      <c r="F23" s="13" t="s">
        <v>88</v>
      </c>
      <c r="G23" s="79">
        <v>0</v>
      </c>
      <c r="H23" s="29">
        <v>44378</v>
      </c>
      <c r="I23" s="80">
        <v>2</v>
      </c>
      <c r="J23" s="81">
        <v>44379</v>
      </c>
      <c r="K23" s="70"/>
      <c r="L23" s="71" t="str">
        <f t="shared" ca="1" si="2"/>
        <v/>
      </c>
      <c r="M23" s="71" t="str">
        <f t="shared" ca="1" si="2"/>
        <v/>
      </c>
      <c r="N23" s="71" t="str">
        <f t="shared" ca="1" si="2"/>
        <v/>
      </c>
      <c r="O23" s="71" t="str">
        <f t="shared" ca="1" si="2"/>
        <v/>
      </c>
      <c r="P23" s="71" t="str">
        <f t="shared" ca="1" si="2"/>
        <v/>
      </c>
      <c r="Q23" s="71" t="str">
        <f t="shared" ca="1" si="2"/>
        <v/>
      </c>
      <c r="R23" s="71" t="str">
        <f t="shared" ca="1" si="2"/>
        <v/>
      </c>
      <c r="S23" s="71" t="str">
        <f t="shared" ca="1" si="2"/>
        <v/>
      </c>
      <c r="T23" s="71" t="str">
        <f t="shared" ca="1" si="2"/>
        <v/>
      </c>
      <c r="U23" s="71" t="str">
        <f t="shared" ca="1" si="2"/>
        <v/>
      </c>
      <c r="V23" s="72" t="str">
        <f t="shared" ca="1" si="2"/>
        <v/>
      </c>
      <c r="W23" s="72" t="str">
        <f t="shared" ca="1" si="2"/>
        <v/>
      </c>
      <c r="X23" s="71" t="str">
        <f t="shared" ca="1" si="2"/>
        <v/>
      </c>
      <c r="Y23" s="71" t="str">
        <f t="shared" ca="1" si="2"/>
        <v/>
      </c>
      <c r="Z23" s="71" t="str">
        <f t="shared" ca="1" si="2"/>
        <v/>
      </c>
      <c r="AA23" s="71">
        <f t="shared" ca="1" si="2"/>
        <v>2</v>
      </c>
      <c r="AB23" s="71">
        <f t="shared" ca="1" si="3"/>
        <v>2</v>
      </c>
      <c r="AC23" s="71" t="str">
        <f t="shared" ca="1" si="3"/>
        <v/>
      </c>
      <c r="AD23" s="71" t="str">
        <f t="shared" ca="1" si="3"/>
        <v/>
      </c>
      <c r="AE23" s="71" t="str">
        <f t="shared" ca="1" si="3"/>
        <v/>
      </c>
      <c r="AF23" s="71" t="str">
        <f t="shared" ca="1" si="3"/>
        <v/>
      </c>
      <c r="AG23" s="71" t="str">
        <f t="shared" ca="1" si="3"/>
        <v/>
      </c>
      <c r="AH23" s="71" t="str">
        <f t="shared" ca="1" si="3"/>
        <v/>
      </c>
      <c r="AI23" s="71" t="str">
        <f t="shared" ca="1" si="3"/>
        <v/>
      </c>
      <c r="AJ23" s="71" t="str">
        <f t="shared" ca="1" si="3"/>
        <v/>
      </c>
      <c r="AK23" s="71" t="str">
        <f t="shared" ca="1" si="3"/>
        <v/>
      </c>
      <c r="AL23" s="71" t="str">
        <f t="shared" ca="1" si="3"/>
        <v/>
      </c>
      <c r="AM23" s="71" t="str">
        <f t="shared" ca="1" si="3"/>
        <v/>
      </c>
      <c r="AN23" s="71" t="str">
        <f t="shared" ca="1" si="3"/>
        <v/>
      </c>
      <c r="AO23" s="71" t="str">
        <f t="shared" ca="1" si="3"/>
        <v/>
      </c>
      <c r="AP23" s="71" t="str">
        <f t="shared" ca="1" si="3"/>
        <v/>
      </c>
      <c r="AQ23" s="71" t="str">
        <f t="shared" ca="1" si="3"/>
        <v/>
      </c>
      <c r="AR23" s="71" t="str">
        <f t="shared" ca="1" si="4"/>
        <v/>
      </c>
      <c r="AS23" s="71" t="str">
        <f t="shared" ca="1" si="4"/>
        <v/>
      </c>
      <c r="AT23" s="71" t="str">
        <f t="shared" ca="1" si="4"/>
        <v/>
      </c>
      <c r="AU23" s="71" t="str">
        <f t="shared" ca="1" si="4"/>
        <v/>
      </c>
      <c r="AV23" s="71" t="str">
        <f t="shared" ca="1" si="4"/>
        <v/>
      </c>
      <c r="AW23" s="71" t="str">
        <f t="shared" ca="1" si="4"/>
        <v/>
      </c>
      <c r="AX23" s="71" t="str">
        <f t="shared" ca="1" si="4"/>
        <v/>
      </c>
      <c r="AY23" s="71" t="str">
        <f t="shared" ca="1" si="4"/>
        <v/>
      </c>
      <c r="AZ23" s="71" t="str">
        <f t="shared" ca="1" si="4"/>
        <v/>
      </c>
      <c r="BA23" s="71" t="str">
        <f t="shared" ca="1" si="4"/>
        <v/>
      </c>
      <c r="BB23" s="71" t="str">
        <f t="shared" ca="1" si="4"/>
        <v/>
      </c>
      <c r="BC23" s="71" t="str">
        <f t="shared" ca="1" si="4"/>
        <v/>
      </c>
      <c r="BD23" s="71" t="str">
        <f t="shared" ca="1" si="4"/>
        <v/>
      </c>
      <c r="BE23" s="71" t="str">
        <f t="shared" ca="1" si="4"/>
        <v/>
      </c>
      <c r="BF23" s="71" t="str">
        <f t="shared" ca="1" si="4"/>
        <v/>
      </c>
      <c r="BG23" s="71" t="str">
        <f t="shared" ca="1" si="4"/>
        <v/>
      </c>
      <c r="BH23" s="71" t="str">
        <f t="shared" ca="1" si="7"/>
        <v/>
      </c>
      <c r="BI23" s="71" t="str">
        <f t="shared" ca="1" si="7"/>
        <v/>
      </c>
      <c r="BJ23" s="71" t="str">
        <f t="shared" ca="1" si="7"/>
        <v/>
      </c>
      <c r="BK23" s="71" t="str">
        <f t="shared" ca="1" si="7"/>
        <v/>
      </c>
      <c r="BL23" s="71" t="str">
        <f t="shared" ca="1" si="7"/>
        <v/>
      </c>
      <c r="BM23" s="71" t="str">
        <f t="shared" ca="1" si="7"/>
        <v/>
      </c>
      <c r="BN23" s="71" t="str">
        <f t="shared" ca="1" si="7"/>
        <v/>
      </c>
      <c r="BO23" s="71" t="str">
        <f t="shared" ca="1" si="7"/>
        <v/>
      </c>
      <c r="BP23" s="71" t="str">
        <f t="shared" ca="1" si="7"/>
        <v/>
      </c>
      <c r="BQ23" s="71" t="str">
        <f t="shared" ca="1" si="7"/>
        <v/>
      </c>
      <c r="BR23" s="71" t="str">
        <f t="shared" ca="1" si="7"/>
        <v/>
      </c>
      <c r="BS23" s="71" t="str">
        <f t="shared" ca="1" si="7"/>
        <v/>
      </c>
      <c r="BT23" s="71" t="str">
        <f t="shared" ca="1" si="7"/>
        <v/>
      </c>
      <c r="BU23" s="71" t="str">
        <f t="shared" ca="1" si="7"/>
        <v/>
      </c>
      <c r="BV23" s="71" t="str">
        <f t="shared" ca="1" si="7"/>
        <v/>
      </c>
      <c r="BW23" s="71" t="str">
        <f t="shared" ca="1" si="7"/>
        <v/>
      </c>
      <c r="BX23" s="71" t="str">
        <f t="shared" ca="1" si="8"/>
        <v/>
      </c>
      <c r="BY23" s="71" t="str">
        <f t="shared" ca="1" si="8"/>
        <v/>
      </c>
      <c r="BZ23" s="71" t="str">
        <f t="shared" ca="1" si="8"/>
        <v/>
      </c>
    </row>
    <row r="24" spans="1:78" s="1" customFormat="1" ht="16.5" outlineLevel="2">
      <c r="A24" s="8"/>
      <c r="B24" s="53" t="s">
        <v>95</v>
      </c>
      <c r="C24" s="4" t="s">
        <v>96</v>
      </c>
      <c r="D24" s="13" t="s">
        <v>85</v>
      </c>
      <c r="E24" s="13" t="s">
        <v>81</v>
      </c>
      <c r="F24" s="13" t="s">
        <v>88</v>
      </c>
      <c r="G24" s="79">
        <v>0</v>
      </c>
      <c r="H24" s="29">
        <v>44376</v>
      </c>
      <c r="I24" s="80">
        <v>2</v>
      </c>
      <c r="J24" s="81">
        <v>44377</v>
      </c>
      <c r="K24" s="70"/>
      <c r="L24" s="71" t="str">
        <f t="shared" ca="1" si="2"/>
        <v/>
      </c>
      <c r="M24" s="71" t="str">
        <f t="shared" ca="1" si="2"/>
        <v/>
      </c>
      <c r="N24" s="71" t="str">
        <f t="shared" ca="1" si="2"/>
        <v/>
      </c>
      <c r="O24" s="71" t="str">
        <f t="shared" ca="1" si="2"/>
        <v/>
      </c>
      <c r="P24" s="71" t="str">
        <f t="shared" ca="1" si="2"/>
        <v/>
      </c>
      <c r="Q24" s="71" t="str">
        <f t="shared" ca="1" si="2"/>
        <v/>
      </c>
      <c r="R24" s="71" t="str">
        <f t="shared" ca="1" si="2"/>
        <v/>
      </c>
      <c r="S24" s="71" t="str">
        <f t="shared" ca="1" si="2"/>
        <v/>
      </c>
      <c r="T24" s="71" t="str">
        <f t="shared" ca="1" si="2"/>
        <v/>
      </c>
      <c r="U24" s="71" t="str">
        <f t="shared" ca="1" si="2"/>
        <v/>
      </c>
      <c r="V24" s="72" t="str">
        <f t="shared" ca="1" si="2"/>
        <v/>
      </c>
      <c r="W24" s="72" t="str">
        <f t="shared" ca="1" si="2"/>
        <v/>
      </c>
      <c r="X24" s="71" t="str">
        <f t="shared" ca="1" si="2"/>
        <v/>
      </c>
      <c r="Y24" s="71">
        <f t="shared" ca="1" si="2"/>
        <v>2</v>
      </c>
      <c r="Z24" s="71">
        <f t="shared" ca="1" si="2"/>
        <v>2</v>
      </c>
      <c r="AA24" s="71" t="str">
        <f t="shared" ca="1" si="2"/>
        <v/>
      </c>
      <c r="AB24" s="71" t="str">
        <f t="shared" ca="1" si="3"/>
        <v/>
      </c>
      <c r="AC24" s="71" t="str">
        <f t="shared" ca="1" si="3"/>
        <v/>
      </c>
      <c r="AD24" s="71" t="str">
        <f t="shared" ca="1" si="3"/>
        <v/>
      </c>
      <c r="AE24" s="71" t="str">
        <f t="shared" ca="1" si="3"/>
        <v/>
      </c>
      <c r="AF24" s="71" t="str">
        <f t="shared" ca="1" si="3"/>
        <v/>
      </c>
      <c r="AG24" s="71" t="str">
        <f t="shared" ca="1" si="3"/>
        <v/>
      </c>
      <c r="AH24" s="71" t="str">
        <f t="shared" ca="1" si="3"/>
        <v/>
      </c>
      <c r="AI24" s="71" t="str">
        <f t="shared" ca="1" si="3"/>
        <v/>
      </c>
      <c r="AJ24" s="71" t="str">
        <f t="shared" ca="1" si="3"/>
        <v/>
      </c>
      <c r="AK24" s="71" t="str">
        <f t="shared" ca="1" si="3"/>
        <v/>
      </c>
      <c r="AL24" s="71" t="str">
        <f t="shared" ca="1" si="3"/>
        <v/>
      </c>
      <c r="AM24" s="71" t="str">
        <f t="shared" ca="1" si="3"/>
        <v/>
      </c>
      <c r="AN24" s="71" t="str">
        <f t="shared" ca="1" si="3"/>
        <v/>
      </c>
      <c r="AO24" s="71" t="str">
        <f t="shared" ca="1" si="3"/>
        <v/>
      </c>
      <c r="AP24" s="71" t="str">
        <f t="shared" ca="1" si="3"/>
        <v/>
      </c>
      <c r="AQ24" s="71" t="str">
        <f t="shared" ca="1" si="3"/>
        <v/>
      </c>
      <c r="AR24" s="71" t="str">
        <f t="shared" ca="1" si="4"/>
        <v/>
      </c>
      <c r="AS24" s="71" t="str">
        <f t="shared" ca="1" si="4"/>
        <v/>
      </c>
      <c r="AT24" s="71" t="str">
        <f t="shared" ca="1" si="4"/>
        <v/>
      </c>
      <c r="AU24" s="71" t="str">
        <f t="shared" ca="1" si="4"/>
        <v/>
      </c>
      <c r="AV24" s="71" t="str">
        <f t="shared" ca="1" si="4"/>
        <v/>
      </c>
      <c r="AW24" s="71" t="str">
        <f t="shared" ca="1" si="4"/>
        <v/>
      </c>
      <c r="AX24" s="71" t="str">
        <f t="shared" ca="1" si="4"/>
        <v/>
      </c>
      <c r="AY24" s="71" t="str">
        <f t="shared" ca="1" si="4"/>
        <v/>
      </c>
      <c r="AZ24" s="71" t="str">
        <f t="shared" ca="1" si="4"/>
        <v/>
      </c>
      <c r="BA24" s="71" t="str">
        <f t="shared" ca="1" si="4"/>
        <v/>
      </c>
      <c r="BB24" s="71" t="str">
        <f t="shared" ca="1" si="4"/>
        <v/>
      </c>
      <c r="BC24" s="71" t="str">
        <f t="shared" ca="1" si="4"/>
        <v/>
      </c>
      <c r="BD24" s="71" t="str">
        <f t="shared" ca="1" si="4"/>
        <v/>
      </c>
      <c r="BE24" s="71" t="str">
        <f t="shared" ca="1" si="4"/>
        <v/>
      </c>
      <c r="BF24" s="71" t="str">
        <f t="shared" ca="1" si="4"/>
        <v/>
      </c>
      <c r="BG24" s="71" t="str">
        <f t="shared" ca="1" si="4"/>
        <v/>
      </c>
      <c r="BH24" s="71" t="str">
        <f t="shared" ca="1" si="7"/>
        <v/>
      </c>
      <c r="BI24" s="71" t="str">
        <f t="shared" ca="1" si="7"/>
        <v/>
      </c>
      <c r="BJ24" s="71" t="str">
        <f t="shared" ca="1" si="7"/>
        <v/>
      </c>
      <c r="BK24" s="71" t="str">
        <f t="shared" ca="1" si="7"/>
        <v/>
      </c>
      <c r="BL24" s="71" t="str">
        <f t="shared" ca="1" si="7"/>
        <v/>
      </c>
      <c r="BM24" s="71" t="str">
        <f t="shared" ca="1" si="7"/>
        <v/>
      </c>
      <c r="BN24" s="71" t="str">
        <f t="shared" ca="1" si="7"/>
        <v/>
      </c>
      <c r="BO24" s="71" t="str">
        <f t="shared" ca="1" si="7"/>
        <v/>
      </c>
      <c r="BP24" s="71" t="str">
        <f t="shared" ca="1" si="7"/>
        <v/>
      </c>
      <c r="BQ24" s="71" t="str">
        <f t="shared" ca="1" si="7"/>
        <v/>
      </c>
      <c r="BR24" s="71" t="str">
        <f t="shared" ca="1" si="7"/>
        <v/>
      </c>
      <c r="BS24" s="71" t="str">
        <f t="shared" ca="1" si="7"/>
        <v/>
      </c>
      <c r="BT24" s="71" t="str">
        <f t="shared" ca="1" si="7"/>
        <v/>
      </c>
      <c r="BU24" s="71" t="str">
        <f t="shared" ca="1" si="7"/>
        <v/>
      </c>
      <c r="BV24" s="71" t="str">
        <f t="shared" ca="1" si="7"/>
        <v/>
      </c>
      <c r="BW24" s="71" t="str">
        <f t="shared" ca="1" si="7"/>
        <v/>
      </c>
      <c r="BX24" s="71" t="str">
        <f t="shared" ca="1" si="8"/>
        <v/>
      </c>
      <c r="BY24" s="71" t="str">
        <f t="shared" ca="1" si="8"/>
        <v/>
      </c>
      <c r="BZ24" s="71" t="str">
        <f t="shared" ca="1" si="8"/>
        <v/>
      </c>
    </row>
    <row r="25" spans="1:78" s="1" customFormat="1" ht="16.5" outlineLevel="2">
      <c r="A25" s="2"/>
      <c r="B25" s="90" t="s">
        <v>97</v>
      </c>
      <c r="C25" s="83" t="s">
        <v>98</v>
      </c>
      <c r="D25" s="84" t="s">
        <v>85</v>
      </c>
      <c r="E25" s="84" t="s">
        <v>81</v>
      </c>
      <c r="F25" s="84" t="s">
        <v>88</v>
      </c>
      <c r="G25" s="85">
        <v>0</v>
      </c>
      <c r="H25" s="86">
        <v>44368</v>
      </c>
      <c r="I25" s="87">
        <v>5</v>
      </c>
      <c r="J25" s="88">
        <v>44372</v>
      </c>
      <c r="K25" s="70"/>
      <c r="L25" s="71" t="str">
        <f t="shared" ca="1" si="2"/>
        <v/>
      </c>
      <c r="M25" s="71" t="str">
        <f t="shared" ca="1" si="2"/>
        <v/>
      </c>
      <c r="N25" s="71" t="str">
        <f t="shared" ca="1" si="2"/>
        <v/>
      </c>
      <c r="O25" s="71" t="str">
        <f t="shared" ca="1" si="2"/>
        <v/>
      </c>
      <c r="P25" s="71" t="str">
        <f t="shared" ca="1" si="2"/>
        <v/>
      </c>
      <c r="Q25" s="71">
        <f t="shared" ca="1" si="2"/>
        <v>2</v>
      </c>
      <c r="R25" s="71">
        <f t="shared" ca="1" si="2"/>
        <v>2</v>
      </c>
      <c r="S25" s="71">
        <f t="shared" ca="1" si="2"/>
        <v>2</v>
      </c>
      <c r="T25" s="71">
        <f t="shared" ca="1" si="2"/>
        <v>2</v>
      </c>
      <c r="U25" s="71">
        <f t="shared" ca="1" si="2"/>
        <v>2</v>
      </c>
      <c r="V25" s="72" t="str">
        <f t="shared" ca="1" si="2"/>
        <v/>
      </c>
      <c r="W25" s="72" t="str">
        <f t="shared" ca="1" si="2"/>
        <v/>
      </c>
      <c r="X25" s="71" t="str">
        <f t="shared" ca="1" si="2"/>
        <v/>
      </c>
      <c r="Y25" s="71" t="str">
        <f t="shared" ca="1" si="2"/>
        <v/>
      </c>
      <c r="Z25" s="71" t="str">
        <f t="shared" ca="1" si="2"/>
        <v/>
      </c>
      <c r="AA25" s="71" t="str">
        <f t="shared" ca="1" si="2"/>
        <v/>
      </c>
      <c r="AB25" s="71" t="str">
        <f t="shared" ca="1" si="3"/>
        <v/>
      </c>
      <c r="AC25" s="71" t="str">
        <f t="shared" ca="1" si="3"/>
        <v/>
      </c>
      <c r="AD25" s="71" t="str">
        <f t="shared" ca="1" si="3"/>
        <v/>
      </c>
      <c r="AE25" s="71" t="str">
        <f t="shared" ca="1" si="3"/>
        <v/>
      </c>
      <c r="AF25" s="71" t="str">
        <f t="shared" ca="1" si="3"/>
        <v/>
      </c>
      <c r="AG25" s="71" t="str">
        <f t="shared" ca="1" si="3"/>
        <v/>
      </c>
      <c r="AH25" s="71" t="str">
        <f t="shared" ca="1" si="3"/>
        <v/>
      </c>
      <c r="AI25" s="71" t="str">
        <f t="shared" ca="1" si="3"/>
        <v/>
      </c>
      <c r="AJ25" s="71" t="str">
        <f t="shared" ca="1" si="3"/>
        <v/>
      </c>
      <c r="AK25" s="71" t="str">
        <f t="shared" ca="1" si="3"/>
        <v/>
      </c>
      <c r="AL25" s="71" t="str">
        <f t="shared" ca="1" si="3"/>
        <v/>
      </c>
      <c r="AM25" s="71" t="str">
        <f t="shared" ca="1" si="3"/>
        <v/>
      </c>
      <c r="AN25" s="71" t="str">
        <f t="shared" ca="1" si="3"/>
        <v/>
      </c>
      <c r="AO25" s="71" t="str">
        <f t="shared" ca="1" si="3"/>
        <v/>
      </c>
      <c r="AP25" s="71" t="str">
        <f t="shared" ca="1" si="3"/>
        <v/>
      </c>
      <c r="AQ25" s="71" t="str">
        <f t="shared" ca="1" si="3"/>
        <v/>
      </c>
      <c r="AR25" s="71" t="str">
        <f t="shared" ca="1" si="4"/>
        <v/>
      </c>
      <c r="AS25" s="71" t="str">
        <f t="shared" ca="1" si="4"/>
        <v/>
      </c>
      <c r="AT25" s="71" t="str">
        <f t="shared" ca="1" si="4"/>
        <v/>
      </c>
      <c r="AU25" s="71" t="str">
        <f t="shared" ca="1" si="4"/>
        <v/>
      </c>
      <c r="AV25" s="71" t="str">
        <f t="shared" ca="1" si="4"/>
        <v/>
      </c>
      <c r="AW25" s="71" t="str">
        <f t="shared" ca="1" si="4"/>
        <v/>
      </c>
      <c r="AX25" s="71" t="str">
        <f t="shared" ca="1" si="4"/>
        <v/>
      </c>
      <c r="AY25" s="71" t="str">
        <f t="shared" ca="1" si="4"/>
        <v/>
      </c>
      <c r="AZ25" s="71" t="str">
        <f t="shared" ca="1" si="4"/>
        <v/>
      </c>
      <c r="BA25" s="71" t="str">
        <f t="shared" ca="1" si="4"/>
        <v/>
      </c>
      <c r="BB25" s="71" t="str">
        <f t="shared" ca="1" si="4"/>
        <v/>
      </c>
      <c r="BC25" s="71" t="str">
        <f t="shared" ca="1" si="4"/>
        <v/>
      </c>
      <c r="BD25" s="71" t="str">
        <f t="shared" ca="1" si="4"/>
        <v/>
      </c>
      <c r="BE25" s="71" t="str">
        <f t="shared" ca="1" si="4"/>
        <v/>
      </c>
      <c r="BF25" s="71" t="str">
        <f t="shared" ca="1" si="4"/>
        <v/>
      </c>
      <c r="BG25" s="71" t="str">
        <f t="shared" ca="1" si="4"/>
        <v/>
      </c>
      <c r="BH25" s="71" t="str">
        <f t="shared" ca="1" si="7"/>
        <v/>
      </c>
      <c r="BI25" s="71" t="str">
        <f t="shared" ca="1" si="7"/>
        <v/>
      </c>
      <c r="BJ25" s="71" t="str">
        <f t="shared" ca="1" si="7"/>
        <v/>
      </c>
      <c r="BK25" s="71" t="str">
        <f t="shared" ca="1" si="7"/>
        <v/>
      </c>
      <c r="BL25" s="71" t="str">
        <f t="shared" ca="1" si="7"/>
        <v/>
      </c>
      <c r="BM25" s="71" t="str">
        <f t="shared" ca="1" si="7"/>
        <v/>
      </c>
      <c r="BN25" s="71" t="str">
        <f t="shared" ca="1" si="7"/>
        <v/>
      </c>
      <c r="BO25" s="71" t="str">
        <f t="shared" ca="1" si="7"/>
        <v/>
      </c>
      <c r="BP25" s="71" t="str">
        <f t="shared" ca="1" si="7"/>
        <v/>
      </c>
      <c r="BQ25" s="71" t="str">
        <f t="shared" ca="1" si="7"/>
        <v/>
      </c>
      <c r="BR25" s="71" t="str">
        <f t="shared" ca="1" si="7"/>
        <v/>
      </c>
      <c r="BS25" s="71" t="str">
        <f t="shared" ca="1" si="7"/>
        <v/>
      </c>
      <c r="BT25" s="71" t="str">
        <f t="shared" ca="1" si="7"/>
        <v/>
      </c>
      <c r="BU25" s="71" t="str">
        <f t="shared" ca="1" si="7"/>
        <v/>
      </c>
      <c r="BV25" s="71" t="str">
        <f t="shared" ca="1" si="7"/>
        <v/>
      </c>
      <c r="BW25" s="71" t="str">
        <f t="shared" ca="1" si="7"/>
        <v/>
      </c>
      <c r="BX25" s="71" t="str">
        <f t="shared" ca="1" si="8"/>
        <v/>
      </c>
      <c r="BY25" s="71" t="str">
        <f t="shared" ca="1" si="8"/>
        <v/>
      </c>
      <c r="BZ25" s="71" t="str">
        <f t="shared" ca="1" si="8"/>
        <v/>
      </c>
    </row>
    <row r="26" spans="1:78" s="1" customFormat="1" ht="16.5" outlineLevel="1">
      <c r="A26" s="2"/>
      <c r="B26" s="91" t="s">
        <v>99</v>
      </c>
      <c r="C26" s="92" t="s">
        <v>100</v>
      </c>
      <c r="D26" s="15" t="s">
        <v>66</v>
      </c>
      <c r="E26" s="15"/>
      <c r="F26" s="15"/>
      <c r="G26" s="79"/>
      <c r="H26" s="93">
        <v>44375</v>
      </c>
      <c r="I26" s="94">
        <v>55</v>
      </c>
      <c r="J26" s="95">
        <v>44449</v>
      </c>
      <c r="K26" s="70"/>
      <c r="L26" s="71" t="str">
        <f t="shared" ca="1" si="2"/>
        <v/>
      </c>
      <c r="M26" s="71" t="str">
        <f t="shared" ca="1" si="2"/>
        <v/>
      </c>
      <c r="N26" s="71" t="str">
        <f t="shared" ca="1" si="2"/>
        <v/>
      </c>
      <c r="O26" s="71" t="str">
        <f t="shared" ca="1" si="2"/>
        <v/>
      </c>
      <c r="P26" s="71" t="str">
        <f t="shared" ca="1" si="2"/>
        <v/>
      </c>
      <c r="Q26" s="71" t="str">
        <f t="shared" ca="1" si="2"/>
        <v/>
      </c>
      <c r="R26" s="71" t="str">
        <f t="shared" ca="1" si="2"/>
        <v/>
      </c>
      <c r="S26" s="71" t="str">
        <f t="shared" ca="1" si="2"/>
        <v/>
      </c>
      <c r="T26" s="71" t="str">
        <f t="shared" ca="1" si="2"/>
        <v/>
      </c>
      <c r="U26" s="71" t="str">
        <f t="shared" ca="1" si="2"/>
        <v/>
      </c>
      <c r="V26" s="72" t="str">
        <f t="shared" ca="1" si="2"/>
        <v/>
      </c>
      <c r="W26" s="72" t="str">
        <f t="shared" ca="1" si="2"/>
        <v/>
      </c>
      <c r="X26" s="71">
        <f t="shared" ca="1" si="2"/>
        <v>1</v>
      </c>
      <c r="Y26" s="71">
        <f t="shared" ca="1" si="2"/>
        <v>1</v>
      </c>
      <c r="Z26" s="71">
        <f t="shared" ca="1" si="2"/>
        <v>1</v>
      </c>
      <c r="AA26" s="71">
        <f t="shared" ref="V26:AK41" ca="1" si="9">IF(AND($D26="目标",AA$7&gt;=$H26,AA$7&lt;=$H26+$I26-1),2,IF(AND($D26="里程碑",AA$7&gt;=$H26,AA$7&lt;=$H26+$I26-1),1,""))</f>
        <v>1</v>
      </c>
      <c r="AB26" s="71">
        <f t="shared" ca="1" si="9"/>
        <v>1</v>
      </c>
      <c r="AC26" s="71">
        <f t="shared" ca="1" si="9"/>
        <v>1</v>
      </c>
      <c r="AD26" s="71">
        <f t="shared" ca="1" si="9"/>
        <v>1</v>
      </c>
      <c r="AE26" s="71">
        <f t="shared" ca="1" si="9"/>
        <v>1</v>
      </c>
      <c r="AF26" s="71">
        <f t="shared" ca="1" si="3"/>
        <v>1</v>
      </c>
      <c r="AG26" s="71">
        <f t="shared" ca="1" si="3"/>
        <v>1</v>
      </c>
      <c r="AH26" s="71">
        <f t="shared" ca="1" si="3"/>
        <v>1</v>
      </c>
      <c r="AI26" s="71">
        <f t="shared" ca="1" si="3"/>
        <v>1</v>
      </c>
      <c r="AJ26" s="71">
        <f t="shared" ca="1" si="3"/>
        <v>1</v>
      </c>
      <c r="AK26" s="71">
        <f t="shared" ca="1" si="3"/>
        <v>1</v>
      </c>
      <c r="AL26" s="71">
        <f t="shared" ca="1" si="3"/>
        <v>1</v>
      </c>
      <c r="AM26" s="71">
        <f t="shared" ca="1" si="3"/>
        <v>1</v>
      </c>
      <c r="AN26" s="71">
        <f t="shared" ca="1" si="3"/>
        <v>1</v>
      </c>
      <c r="AO26" s="71">
        <f t="shared" ca="1" si="3"/>
        <v>1</v>
      </c>
      <c r="AP26" s="71">
        <f t="shared" ca="1" si="3"/>
        <v>1</v>
      </c>
      <c r="AQ26" s="71">
        <f t="shared" ca="1" si="3"/>
        <v>1</v>
      </c>
      <c r="AR26" s="71">
        <f t="shared" ca="1" si="4"/>
        <v>1</v>
      </c>
      <c r="AS26" s="71">
        <f t="shared" ca="1" si="4"/>
        <v>1</v>
      </c>
      <c r="AT26" s="71">
        <f t="shared" ca="1" si="4"/>
        <v>1</v>
      </c>
      <c r="AU26" s="71">
        <f t="shared" ca="1" si="4"/>
        <v>1</v>
      </c>
      <c r="AV26" s="71">
        <f t="shared" ca="1" si="4"/>
        <v>1</v>
      </c>
      <c r="AW26" s="71">
        <f t="shared" ca="1" si="4"/>
        <v>1</v>
      </c>
      <c r="AX26" s="71">
        <f t="shared" ca="1" si="4"/>
        <v>1</v>
      </c>
      <c r="AY26" s="71">
        <f t="shared" ca="1" si="4"/>
        <v>1</v>
      </c>
      <c r="AZ26" s="71">
        <f t="shared" ca="1" si="4"/>
        <v>1</v>
      </c>
      <c r="BA26" s="71">
        <f t="shared" ca="1" si="4"/>
        <v>1</v>
      </c>
      <c r="BB26" s="71">
        <f t="shared" ca="1" si="4"/>
        <v>1</v>
      </c>
      <c r="BC26" s="71">
        <f t="shared" ca="1" si="4"/>
        <v>1</v>
      </c>
      <c r="BD26" s="71">
        <f t="shared" ca="1" si="4"/>
        <v>1</v>
      </c>
      <c r="BE26" s="71">
        <f t="shared" ca="1" si="4"/>
        <v>1</v>
      </c>
      <c r="BF26" s="71">
        <f t="shared" ca="1" si="4"/>
        <v>1</v>
      </c>
      <c r="BG26" s="71">
        <f t="shared" ca="1" si="4"/>
        <v>1</v>
      </c>
      <c r="BH26" s="71">
        <f t="shared" ca="1" si="7"/>
        <v>1</v>
      </c>
      <c r="BI26" s="71">
        <f t="shared" ca="1" si="7"/>
        <v>1</v>
      </c>
      <c r="BJ26" s="71">
        <f t="shared" ca="1" si="7"/>
        <v>1</v>
      </c>
      <c r="BK26" s="71">
        <f t="shared" ca="1" si="7"/>
        <v>1</v>
      </c>
      <c r="BL26" s="71">
        <f t="shared" ca="1" si="7"/>
        <v>1</v>
      </c>
      <c r="BM26" s="71">
        <f t="shared" ca="1" si="7"/>
        <v>1</v>
      </c>
      <c r="BN26" s="71">
        <f t="shared" ca="1" si="7"/>
        <v>1</v>
      </c>
      <c r="BO26" s="71">
        <f t="shared" ca="1" si="7"/>
        <v>1</v>
      </c>
      <c r="BP26" s="71">
        <f t="shared" ca="1" si="7"/>
        <v>1</v>
      </c>
      <c r="BQ26" s="71">
        <f t="shared" ca="1" si="7"/>
        <v>1</v>
      </c>
      <c r="BR26" s="71">
        <f t="shared" ca="1" si="7"/>
        <v>1</v>
      </c>
      <c r="BS26" s="71">
        <f t="shared" ca="1" si="7"/>
        <v>1</v>
      </c>
      <c r="BT26" s="71">
        <f t="shared" ca="1" si="7"/>
        <v>1</v>
      </c>
      <c r="BU26" s="71">
        <f t="shared" ca="1" si="7"/>
        <v>1</v>
      </c>
      <c r="BV26" s="71">
        <f t="shared" ca="1" si="7"/>
        <v>1</v>
      </c>
      <c r="BW26" s="71">
        <f t="shared" ca="1" si="7"/>
        <v>1</v>
      </c>
      <c r="BX26" s="71">
        <f t="shared" ca="1" si="8"/>
        <v>1</v>
      </c>
      <c r="BY26" s="71">
        <f t="shared" ca="1" si="8"/>
        <v>1</v>
      </c>
      <c r="BZ26" s="71">
        <f t="shared" ca="1" si="8"/>
        <v>1</v>
      </c>
    </row>
    <row r="27" spans="1:78" s="1" customFormat="1" ht="16.5" outlineLevel="2">
      <c r="A27" s="2"/>
      <c r="B27" s="89">
        <v>2.1</v>
      </c>
      <c r="C27" s="64" t="s">
        <v>101</v>
      </c>
      <c r="D27" s="65" t="s">
        <v>85</v>
      </c>
      <c r="E27" s="65"/>
      <c r="F27" s="65"/>
      <c r="G27" s="66">
        <f>AVERAGE(G28:G47)</f>
        <v>0</v>
      </c>
      <c r="H27" s="67">
        <v>44375</v>
      </c>
      <c r="I27" s="68">
        <v>55</v>
      </c>
      <c r="J27" s="69">
        <v>44449</v>
      </c>
      <c r="K27" s="70"/>
      <c r="L27" s="71" t="str">
        <f t="shared" ref="L27:AA42" ca="1" si="10">IF(AND($D27="目标",L$7&gt;=$H27,L$7&lt;=$H27+$I27-1),2,IF(AND($D27="里程碑",L$7&gt;=$H27,L$7&lt;=$H27+$I27-1),1,""))</f>
        <v/>
      </c>
      <c r="M27" s="71" t="str">
        <f t="shared" ca="1" si="10"/>
        <v/>
      </c>
      <c r="N27" s="71" t="str">
        <f t="shared" ca="1" si="10"/>
        <v/>
      </c>
      <c r="O27" s="71" t="str">
        <f t="shared" ca="1" si="10"/>
        <v/>
      </c>
      <c r="P27" s="71" t="str">
        <f t="shared" ca="1" si="10"/>
        <v/>
      </c>
      <c r="Q27" s="71" t="str">
        <f t="shared" ca="1" si="10"/>
        <v/>
      </c>
      <c r="R27" s="71" t="str">
        <f t="shared" ca="1" si="10"/>
        <v/>
      </c>
      <c r="S27" s="71" t="str">
        <f t="shared" ca="1" si="10"/>
        <v/>
      </c>
      <c r="T27" s="71" t="str">
        <f t="shared" ca="1" si="10"/>
        <v/>
      </c>
      <c r="U27" s="71" t="str">
        <f t="shared" ca="1" si="10"/>
        <v/>
      </c>
      <c r="V27" s="72" t="str">
        <f t="shared" ca="1" si="9"/>
        <v/>
      </c>
      <c r="W27" s="72" t="str">
        <f t="shared" ca="1" si="9"/>
        <v/>
      </c>
      <c r="X27" s="71">
        <f t="shared" ca="1" si="9"/>
        <v>2</v>
      </c>
      <c r="Y27" s="71">
        <f t="shared" ca="1" si="9"/>
        <v>2</v>
      </c>
      <c r="Z27" s="71">
        <f t="shared" ca="1" si="9"/>
        <v>2</v>
      </c>
      <c r="AA27" s="71">
        <f t="shared" ca="1" si="9"/>
        <v>2</v>
      </c>
      <c r="AB27" s="71">
        <f t="shared" ca="1" si="9"/>
        <v>2</v>
      </c>
      <c r="AC27" s="71">
        <f t="shared" ca="1" si="9"/>
        <v>2</v>
      </c>
      <c r="AD27" s="71">
        <f t="shared" ca="1" si="9"/>
        <v>2</v>
      </c>
      <c r="AE27" s="71">
        <f t="shared" ca="1" si="9"/>
        <v>2</v>
      </c>
      <c r="AF27" s="71">
        <f t="shared" ca="1" si="9"/>
        <v>2</v>
      </c>
      <c r="AG27" s="71">
        <f t="shared" ca="1" si="9"/>
        <v>2</v>
      </c>
      <c r="AH27" s="71">
        <f t="shared" ca="1" si="9"/>
        <v>2</v>
      </c>
      <c r="AI27" s="71">
        <f t="shared" ca="1" si="9"/>
        <v>2</v>
      </c>
      <c r="AJ27" s="71">
        <f t="shared" ca="1" si="9"/>
        <v>2</v>
      </c>
      <c r="AK27" s="71">
        <f t="shared" ca="1" si="9"/>
        <v>2</v>
      </c>
      <c r="AL27" s="71">
        <f t="shared" ref="AL27:BA42" ca="1" si="11">IF(AND($D27="目标",AL$7&gt;=$H27,AL$7&lt;=$H27+$I27-1),2,IF(AND($D27="里程碑",AL$7&gt;=$H27,AL$7&lt;=$H27+$I27-1),1,""))</f>
        <v>2</v>
      </c>
      <c r="AM27" s="71">
        <f t="shared" ca="1" si="11"/>
        <v>2</v>
      </c>
      <c r="AN27" s="71">
        <f t="shared" ca="1" si="11"/>
        <v>2</v>
      </c>
      <c r="AO27" s="71">
        <f t="shared" ca="1" si="11"/>
        <v>2</v>
      </c>
      <c r="AP27" s="71">
        <f t="shared" ca="1" si="11"/>
        <v>2</v>
      </c>
      <c r="AQ27" s="71">
        <f t="shared" ca="1" si="11"/>
        <v>2</v>
      </c>
      <c r="AR27" s="71">
        <f t="shared" ca="1" si="11"/>
        <v>2</v>
      </c>
      <c r="AS27" s="71">
        <f t="shared" ca="1" si="11"/>
        <v>2</v>
      </c>
      <c r="AT27" s="71">
        <f t="shared" ca="1" si="11"/>
        <v>2</v>
      </c>
      <c r="AU27" s="71">
        <f t="shared" ca="1" si="11"/>
        <v>2</v>
      </c>
      <c r="AV27" s="71">
        <f t="shared" ca="1" si="11"/>
        <v>2</v>
      </c>
      <c r="AW27" s="71">
        <f t="shared" ca="1" si="11"/>
        <v>2</v>
      </c>
      <c r="AX27" s="71">
        <f t="shared" ca="1" si="11"/>
        <v>2</v>
      </c>
      <c r="AY27" s="71">
        <f t="shared" ca="1" si="11"/>
        <v>2</v>
      </c>
      <c r="AZ27" s="71">
        <f t="shared" ca="1" si="11"/>
        <v>2</v>
      </c>
      <c r="BA27" s="71">
        <f t="shared" ca="1" si="11"/>
        <v>2</v>
      </c>
      <c r="BB27" s="71">
        <f t="shared" ref="BB27:BQ42" ca="1" si="12">IF(AND($D27="目标",BB$7&gt;=$H27,BB$7&lt;=$H27+$I27-1),2,IF(AND($D27="里程碑",BB$7&gt;=$H27,BB$7&lt;=$H27+$I27-1),1,""))</f>
        <v>2</v>
      </c>
      <c r="BC27" s="71">
        <f t="shared" ca="1" si="12"/>
        <v>2</v>
      </c>
      <c r="BD27" s="71">
        <f t="shared" ca="1" si="12"/>
        <v>2</v>
      </c>
      <c r="BE27" s="71">
        <f t="shared" ca="1" si="12"/>
        <v>2</v>
      </c>
      <c r="BF27" s="71">
        <f t="shared" ca="1" si="12"/>
        <v>2</v>
      </c>
      <c r="BG27" s="71">
        <f t="shared" ca="1" si="12"/>
        <v>2</v>
      </c>
      <c r="BH27" s="71">
        <f t="shared" ca="1" si="12"/>
        <v>2</v>
      </c>
      <c r="BI27" s="71">
        <f t="shared" ca="1" si="12"/>
        <v>2</v>
      </c>
      <c r="BJ27" s="71">
        <f t="shared" ca="1" si="12"/>
        <v>2</v>
      </c>
      <c r="BK27" s="71">
        <f t="shared" ca="1" si="12"/>
        <v>2</v>
      </c>
      <c r="BL27" s="71">
        <f t="shared" ca="1" si="12"/>
        <v>2</v>
      </c>
      <c r="BM27" s="71">
        <f t="shared" ca="1" si="12"/>
        <v>2</v>
      </c>
      <c r="BN27" s="71">
        <f t="shared" ca="1" si="12"/>
        <v>2</v>
      </c>
      <c r="BO27" s="71">
        <f t="shared" ca="1" si="7"/>
        <v>2</v>
      </c>
      <c r="BP27" s="71">
        <f t="shared" ca="1" si="7"/>
        <v>2</v>
      </c>
      <c r="BQ27" s="71">
        <f t="shared" ca="1" si="7"/>
        <v>2</v>
      </c>
      <c r="BR27" s="71">
        <f t="shared" ca="1" si="7"/>
        <v>2</v>
      </c>
      <c r="BS27" s="71">
        <f t="shared" ca="1" si="7"/>
        <v>2</v>
      </c>
      <c r="BT27" s="71">
        <f t="shared" ca="1" si="7"/>
        <v>2</v>
      </c>
      <c r="BU27" s="71">
        <f t="shared" ca="1" si="7"/>
        <v>2</v>
      </c>
      <c r="BV27" s="71">
        <f t="shared" ca="1" si="7"/>
        <v>2</v>
      </c>
      <c r="BW27" s="71">
        <f t="shared" ca="1" si="7"/>
        <v>2</v>
      </c>
      <c r="BX27" s="71">
        <f t="shared" ca="1" si="8"/>
        <v>2</v>
      </c>
      <c r="BY27" s="71">
        <f t="shared" ca="1" si="8"/>
        <v>2</v>
      </c>
      <c r="BZ27" s="71">
        <f t="shared" ca="1" si="8"/>
        <v>2</v>
      </c>
    </row>
    <row r="28" spans="1:78" s="1" customFormat="1" ht="16.5" outlineLevel="2">
      <c r="A28" s="2"/>
      <c r="B28" s="53" t="s">
        <v>102</v>
      </c>
      <c r="C28" s="4" t="s">
        <v>103</v>
      </c>
      <c r="D28" s="13" t="s">
        <v>85</v>
      </c>
      <c r="E28" s="13" t="s">
        <v>81</v>
      </c>
      <c r="F28" s="13" t="s">
        <v>15</v>
      </c>
      <c r="G28" s="79"/>
      <c r="H28" s="29">
        <v>44375</v>
      </c>
      <c r="I28" s="80">
        <v>5</v>
      </c>
      <c r="J28" s="81">
        <v>44379</v>
      </c>
      <c r="K28" s="70"/>
      <c r="L28" s="71" t="str">
        <f t="shared" ca="1" si="10"/>
        <v/>
      </c>
      <c r="M28" s="71" t="str">
        <f t="shared" ca="1" si="10"/>
        <v/>
      </c>
      <c r="N28" s="71" t="str">
        <f t="shared" ca="1" si="10"/>
        <v/>
      </c>
      <c r="O28" s="71" t="str">
        <f t="shared" ca="1" si="10"/>
        <v/>
      </c>
      <c r="P28" s="71" t="str">
        <f t="shared" ca="1" si="10"/>
        <v/>
      </c>
      <c r="Q28" s="71" t="str">
        <f t="shared" ca="1" si="10"/>
        <v/>
      </c>
      <c r="R28" s="71" t="str">
        <f t="shared" ca="1" si="10"/>
        <v/>
      </c>
      <c r="S28" s="71" t="str">
        <f t="shared" ca="1" si="10"/>
        <v/>
      </c>
      <c r="T28" s="71" t="str">
        <f t="shared" ca="1" si="10"/>
        <v/>
      </c>
      <c r="U28" s="71" t="str">
        <f t="shared" ca="1" si="10"/>
        <v/>
      </c>
      <c r="V28" s="72" t="str">
        <f t="shared" ca="1" si="9"/>
        <v/>
      </c>
      <c r="W28" s="72" t="str">
        <f t="shared" ca="1" si="9"/>
        <v/>
      </c>
      <c r="X28" s="71">
        <f t="shared" ca="1" si="9"/>
        <v>2</v>
      </c>
      <c r="Y28" s="71">
        <f t="shared" ca="1" si="9"/>
        <v>2</v>
      </c>
      <c r="Z28" s="71">
        <f t="shared" ca="1" si="9"/>
        <v>2</v>
      </c>
      <c r="AA28" s="71">
        <f t="shared" ca="1" si="9"/>
        <v>2</v>
      </c>
      <c r="AB28" s="71">
        <f t="shared" ca="1" si="9"/>
        <v>2</v>
      </c>
      <c r="AC28" s="71" t="str">
        <f t="shared" ca="1" si="9"/>
        <v/>
      </c>
      <c r="AD28" s="71" t="str">
        <f t="shared" ca="1" si="9"/>
        <v/>
      </c>
      <c r="AE28" s="71" t="str">
        <f t="shared" ca="1" si="9"/>
        <v/>
      </c>
      <c r="AF28" s="71" t="str">
        <f t="shared" ca="1" si="9"/>
        <v/>
      </c>
      <c r="AG28" s="71" t="str">
        <f t="shared" ca="1" si="9"/>
        <v/>
      </c>
      <c r="AH28" s="71" t="str">
        <f t="shared" ca="1" si="9"/>
        <v/>
      </c>
      <c r="AI28" s="71" t="str">
        <f t="shared" ca="1" si="9"/>
        <v/>
      </c>
      <c r="AJ28" s="71" t="str">
        <f t="shared" ca="1" si="9"/>
        <v/>
      </c>
      <c r="AK28" s="71" t="str">
        <f t="shared" ca="1" si="9"/>
        <v/>
      </c>
      <c r="AL28" s="71" t="str">
        <f t="shared" ca="1" si="11"/>
        <v/>
      </c>
      <c r="AM28" s="71" t="str">
        <f t="shared" ca="1" si="11"/>
        <v/>
      </c>
      <c r="AN28" s="71" t="str">
        <f t="shared" ca="1" si="11"/>
        <v/>
      </c>
      <c r="AO28" s="71" t="str">
        <f t="shared" ca="1" si="11"/>
        <v/>
      </c>
      <c r="AP28" s="71" t="str">
        <f t="shared" ca="1" si="11"/>
        <v/>
      </c>
      <c r="AQ28" s="71" t="str">
        <f t="shared" ca="1" si="11"/>
        <v/>
      </c>
      <c r="AR28" s="71" t="str">
        <f t="shared" ca="1" si="11"/>
        <v/>
      </c>
      <c r="AS28" s="71" t="str">
        <f t="shared" ca="1" si="11"/>
        <v/>
      </c>
      <c r="AT28" s="71" t="str">
        <f t="shared" ca="1" si="11"/>
        <v/>
      </c>
      <c r="AU28" s="71" t="str">
        <f t="shared" ca="1" si="11"/>
        <v/>
      </c>
      <c r="AV28" s="71" t="str">
        <f t="shared" ca="1" si="11"/>
        <v/>
      </c>
      <c r="AW28" s="71" t="str">
        <f t="shared" ca="1" si="11"/>
        <v/>
      </c>
      <c r="AX28" s="71" t="str">
        <f t="shared" ca="1" si="11"/>
        <v/>
      </c>
      <c r="AY28" s="71" t="str">
        <f t="shared" ca="1" si="11"/>
        <v/>
      </c>
      <c r="AZ28" s="71" t="str">
        <f t="shared" ca="1" si="11"/>
        <v/>
      </c>
      <c r="BA28" s="71" t="str">
        <f t="shared" ca="1" si="11"/>
        <v/>
      </c>
      <c r="BB28" s="71" t="str">
        <f t="shared" ca="1" si="12"/>
        <v/>
      </c>
      <c r="BC28" s="71" t="str">
        <f t="shared" ca="1" si="12"/>
        <v/>
      </c>
      <c r="BD28" s="71" t="str">
        <f t="shared" ca="1" si="12"/>
        <v/>
      </c>
      <c r="BE28" s="71" t="str">
        <f t="shared" ca="1" si="12"/>
        <v/>
      </c>
      <c r="BF28" s="71" t="str">
        <f t="shared" ca="1" si="12"/>
        <v/>
      </c>
      <c r="BG28" s="71" t="str">
        <f t="shared" ca="1" si="12"/>
        <v/>
      </c>
      <c r="BH28" s="71" t="str">
        <f t="shared" ca="1" si="12"/>
        <v/>
      </c>
      <c r="BI28" s="71" t="str">
        <f t="shared" ca="1" si="12"/>
        <v/>
      </c>
      <c r="BJ28" s="71" t="str">
        <f t="shared" ca="1" si="12"/>
        <v/>
      </c>
      <c r="BK28" s="71" t="str">
        <f t="shared" ca="1" si="12"/>
        <v/>
      </c>
      <c r="BL28" s="71" t="str">
        <f t="shared" ca="1" si="12"/>
        <v/>
      </c>
      <c r="BM28" s="71" t="str">
        <f t="shared" ca="1" si="12"/>
        <v/>
      </c>
      <c r="BN28" s="71" t="str">
        <f t="shared" ca="1" si="12"/>
        <v/>
      </c>
      <c r="BO28" s="71" t="str">
        <f t="shared" ca="1" si="7"/>
        <v/>
      </c>
      <c r="BP28" s="71" t="str">
        <f t="shared" ca="1" si="7"/>
        <v/>
      </c>
      <c r="BQ28" s="71" t="str">
        <f t="shared" ca="1" si="7"/>
        <v/>
      </c>
      <c r="BR28" s="71" t="str">
        <f t="shared" ca="1" si="7"/>
        <v/>
      </c>
      <c r="BS28" s="71" t="str">
        <f t="shared" ca="1" si="7"/>
        <v/>
      </c>
      <c r="BT28" s="71" t="str">
        <f t="shared" ca="1" si="7"/>
        <v/>
      </c>
      <c r="BU28" s="71" t="str">
        <f t="shared" ca="1" si="7"/>
        <v/>
      </c>
      <c r="BV28" s="71" t="str">
        <f t="shared" ca="1" si="7"/>
        <v/>
      </c>
      <c r="BW28" s="71" t="str">
        <f t="shared" ca="1" si="7"/>
        <v/>
      </c>
      <c r="BX28" s="71" t="str">
        <f t="shared" ca="1" si="8"/>
        <v/>
      </c>
      <c r="BY28" s="71" t="str">
        <f t="shared" ca="1" si="8"/>
        <v/>
      </c>
      <c r="BZ28" s="71" t="str">
        <f t="shared" ca="1" si="8"/>
        <v/>
      </c>
    </row>
    <row r="29" spans="1:78" s="1" customFormat="1" ht="16.5" outlineLevel="2">
      <c r="A29" s="2"/>
      <c r="B29" s="53" t="s">
        <v>104</v>
      </c>
      <c r="C29" s="4" t="s">
        <v>105</v>
      </c>
      <c r="D29" s="13" t="s">
        <v>85</v>
      </c>
      <c r="E29" s="13" t="s">
        <v>81</v>
      </c>
      <c r="F29" s="13" t="s">
        <v>15</v>
      </c>
      <c r="G29" s="79">
        <v>0</v>
      </c>
      <c r="H29" s="29">
        <v>44382</v>
      </c>
      <c r="I29" s="80">
        <v>2</v>
      </c>
      <c r="J29" s="81">
        <v>44383</v>
      </c>
      <c r="K29" s="70"/>
      <c r="L29" s="71" t="str">
        <f t="shared" ca="1" si="10"/>
        <v/>
      </c>
      <c r="M29" s="71" t="str">
        <f t="shared" ca="1" si="10"/>
        <v/>
      </c>
      <c r="N29" s="71" t="str">
        <f t="shared" ca="1" si="10"/>
        <v/>
      </c>
      <c r="O29" s="71" t="str">
        <f t="shared" ca="1" si="10"/>
        <v/>
      </c>
      <c r="P29" s="71" t="str">
        <f t="shared" ca="1" si="10"/>
        <v/>
      </c>
      <c r="Q29" s="71" t="str">
        <f t="shared" ca="1" si="10"/>
        <v/>
      </c>
      <c r="R29" s="71" t="str">
        <f t="shared" ca="1" si="10"/>
        <v/>
      </c>
      <c r="S29" s="71" t="str">
        <f t="shared" ca="1" si="10"/>
        <v/>
      </c>
      <c r="T29" s="71" t="str">
        <f t="shared" ca="1" si="10"/>
        <v/>
      </c>
      <c r="U29" s="71" t="str">
        <f t="shared" ca="1" si="10"/>
        <v/>
      </c>
      <c r="V29" s="72" t="str">
        <f t="shared" ca="1" si="9"/>
        <v/>
      </c>
      <c r="W29" s="72" t="str">
        <f t="shared" ca="1" si="9"/>
        <v/>
      </c>
      <c r="X29" s="71" t="str">
        <f t="shared" ca="1" si="9"/>
        <v/>
      </c>
      <c r="Y29" s="71" t="str">
        <f t="shared" ca="1" si="9"/>
        <v/>
      </c>
      <c r="Z29" s="71" t="str">
        <f t="shared" ca="1" si="9"/>
        <v/>
      </c>
      <c r="AA29" s="71" t="str">
        <f t="shared" ca="1" si="9"/>
        <v/>
      </c>
      <c r="AB29" s="71" t="str">
        <f t="shared" ca="1" si="9"/>
        <v/>
      </c>
      <c r="AC29" s="71" t="str">
        <f t="shared" ca="1" si="9"/>
        <v/>
      </c>
      <c r="AD29" s="71" t="str">
        <f t="shared" ca="1" si="9"/>
        <v/>
      </c>
      <c r="AE29" s="71">
        <f t="shared" ca="1" si="9"/>
        <v>2</v>
      </c>
      <c r="AF29" s="71">
        <f t="shared" ca="1" si="9"/>
        <v>2</v>
      </c>
      <c r="AG29" s="71" t="str">
        <f t="shared" ca="1" si="9"/>
        <v/>
      </c>
      <c r="AH29" s="71" t="str">
        <f t="shared" ca="1" si="9"/>
        <v/>
      </c>
      <c r="AI29" s="71" t="str">
        <f t="shared" ca="1" si="9"/>
        <v/>
      </c>
      <c r="AJ29" s="71" t="str">
        <f t="shared" ca="1" si="9"/>
        <v/>
      </c>
      <c r="AK29" s="71" t="str">
        <f t="shared" ca="1" si="9"/>
        <v/>
      </c>
      <c r="AL29" s="71" t="str">
        <f t="shared" ca="1" si="11"/>
        <v/>
      </c>
      <c r="AM29" s="71" t="str">
        <f t="shared" ca="1" si="11"/>
        <v/>
      </c>
      <c r="AN29" s="71" t="str">
        <f t="shared" ca="1" si="11"/>
        <v/>
      </c>
      <c r="AO29" s="71" t="str">
        <f t="shared" ca="1" si="11"/>
        <v/>
      </c>
      <c r="AP29" s="71" t="str">
        <f t="shared" ca="1" si="11"/>
        <v/>
      </c>
      <c r="AQ29" s="71" t="str">
        <f t="shared" ca="1" si="11"/>
        <v/>
      </c>
      <c r="AR29" s="71" t="str">
        <f t="shared" ca="1" si="11"/>
        <v/>
      </c>
      <c r="AS29" s="71" t="str">
        <f t="shared" ca="1" si="11"/>
        <v/>
      </c>
      <c r="AT29" s="71" t="str">
        <f t="shared" ca="1" si="11"/>
        <v/>
      </c>
      <c r="AU29" s="71" t="str">
        <f t="shared" ca="1" si="11"/>
        <v/>
      </c>
      <c r="AV29" s="71" t="str">
        <f t="shared" ca="1" si="11"/>
        <v/>
      </c>
      <c r="AW29" s="71" t="str">
        <f t="shared" ca="1" si="11"/>
        <v/>
      </c>
      <c r="AX29" s="71" t="str">
        <f t="shared" ca="1" si="11"/>
        <v/>
      </c>
      <c r="AY29" s="71" t="str">
        <f t="shared" ca="1" si="11"/>
        <v/>
      </c>
      <c r="AZ29" s="71" t="str">
        <f t="shared" ca="1" si="11"/>
        <v/>
      </c>
      <c r="BA29" s="71" t="str">
        <f t="shared" ca="1" si="11"/>
        <v/>
      </c>
      <c r="BB29" s="71" t="str">
        <f t="shared" ca="1" si="12"/>
        <v/>
      </c>
      <c r="BC29" s="71" t="str">
        <f t="shared" ca="1" si="12"/>
        <v/>
      </c>
      <c r="BD29" s="71" t="str">
        <f t="shared" ca="1" si="12"/>
        <v/>
      </c>
      <c r="BE29" s="71" t="str">
        <f t="shared" ca="1" si="12"/>
        <v/>
      </c>
      <c r="BF29" s="71" t="str">
        <f t="shared" ca="1" si="12"/>
        <v/>
      </c>
      <c r="BG29" s="71" t="str">
        <f t="shared" ca="1" si="12"/>
        <v/>
      </c>
      <c r="BH29" s="71" t="str">
        <f t="shared" ca="1" si="12"/>
        <v/>
      </c>
      <c r="BI29" s="71" t="str">
        <f t="shared" ca="1" si="12"/>
        <v/>
      </c>
      <c r="BJ29" s="71" t="str">
        <f t="shared" ca="1" si="12"/>
        <v/>
      </c>
      <c r="BK29" s="71" t="str">
        <f t="shared" ca="1" si="12"/>
        <v/>
      </c>
      <c r="BL29" s="71" t="str">
        <f t="shared" ca="1" si="12"/>
        <v/>
      </c>
      <c r="BM29" s="71" t="str">
        <f t="shared" ca="1" si="12"/>
        <v/>
      </c>
      <c r="BN29" s="71" t="str">
        <f t="shared" ca="1" si="12"/>
        <v/>
      </c>
      <c r="BO29" s="71" t="str">
        <f t="shared" ca="1" si="7"/>
        <v/>
      </c>
      <c r="BP29" s="71" t="str">
        <f t="shared" ca="1" si="7"/>
        <v/>
      </c>
      <c r="BQ29" s="71" t="str">
        <f t="shared" ca="1" si="7"/>
        <v/>
      </c>
      <c r="BR29" s="71" t="str">
        <f t="shared" ca="1" si="7"/>
        <v/>
      </c>
      <c r="BS29" s="71" t="str">
        <f t="shared" ca="1" si="7"/>
        <v/>
      </c>
      <c r="BT29" s="71" t="str">
        <f t="shared" ca="1" si="7"/>
        <v/>
      </c>
      <c r="BU29" s="71" t="str">
        <f t="shared" ca="1" si="7"/>
        <v/>
      </c>
      <c r="BV29" s="71" t="str">
        <f t="shared" ca="1" si="7"/>
        <v/>
      </c>
      <c r="BW29" s="71" t="str">
        <f t="shared" ca="1" si="7"/>
        <v/>
      </c>
      <c r="BX29" s="71" t="str">
        <f t="shared" ca="1" si="8"/>
        <v/>
      </c>
      <c r="BY29" s="71" t="str">
        <f t="shared" ca="1" si="8"/>
        <v/>
      </c>
      <c r="BZ29" s="71" t="str">
        <f t="shared" ca="1" si="8"/>
        <v/>
      </c>
    </row>
    <row r="30" spans="1:78" s="1" customFormat="1" ht="16.5" outlineLevel="2">
      <c r="A30" s="2"/>
      <c r="B30" s="53" t="s">
        <v>106</v>
      </c>
      <c r="C30" s="4" t="s">
        <v>107</v>
      </c>
      <c r="D30" s="13" t="s">
        <v>85</v>
      </c>
      <c r="E30" s="13" t="s">
        <v>81</v>
      </c>
      <c r="F30" s="13" t="s">
        <v>88</v>
      </c>
      <c r="G30" s="79">
        <v>0</v>
      </c>
      <c r="H30" s="29">
        <v>44384</v>
      </c>
      <c r="I30" s="80">
        <v>5</v>
      </c>
      <c r="J30" s="81">
        <v>44390</v>
      </c>
      <c r="K30" s="70"/>
      <c r="L30" s="71" t="str">
        <f t="shared" ca="1" si="10"/>
        <v/>
      </c>
      <c r="M30" s="71" t="str">
        <f t="shared" ca="1" si="10"/>
        <v/>
      </c>
      <c r="N30" s="71" t="str">
        <f t="shared" ca="1" si="10"/>
        <v/>
      </c>
      <c r="O30" s="71" t="str">
        <f t="shared" ca="1" si="10"/>
        <v/>
      </c>
      <c r="P30" s="71" t="str">
        <f t="shared" ca="1" si="10"/>
        <v/>
      </c>
      <c r="Q30" s="71" t="str">
        <f t="shared" ca="1" si="10"/>
        <v/>
      </c>
      <c r="R30" s="71" t="str">
        <f t="shared" ca="1" si="10"/>
        <v/>
      </c>
      <c r="S30" s="71" t="str">
        <f t="shared" ca="1" si="10"/>
        <v/>
      </c>
      <c r="T30" s="71" t="str">
        <f t="shared" ca="1" si="10"/>
        <v/>
      </c>
      <c r="U30" s="71" t="str">
        <f t="shared" ca="1" si="10"/>
        <v/>
      </c>
      <c r="V30" s="72" t="str">
        <f t="shared" ca="1" si="9"/>
        <v/>
      </c>
      <c r="W30" s="72" t="str">
        <f t="shared" ca="1" si="9"/>
        <v/>
      </c>
      <c r="X30" s="71" t="str">
        <f t="shared" ca="1" si="9"/>
        <v/>
      </c>
      <c r="Y30" s="71" t="str">
        <f t="shared" ca="1" si="9"/>
        <v/>
      </c>
      <c r="Z30" s="71" t="str">
        <f t="shared" ca="1" si="9"/>
        <v/>
      </c>
      <c r="AA30" s="71" t="str">
        <f t="shared" ca="1" si="9"/>
        <v/>
      </c>
      <c r="AB30" s="71" t="str">
        <f t="shared" ca="1" si="9"/>
        <v/>
      </c>
      <c r="AC30" s="71" t="str">
        <f t="shared" ca="1" si="9"/>
        <v/>
      </c>
      <c r="AD30" s="71" t="str">
        <f t="shared" ca="1" si="9"/>
        <v/>
      </c>
      <c r="AE30" s="71" t="str">
        <f t="shared" ca="1" si="9"/>
        <v/>
      </c>
      <c r="AF30" s="71" t="str">
        <f t="shared" ca="1" si="9"/>
        <v/>
      </c>
      <c r="AG30" s="71">
        <f t="shared" ca="1" si="9"/>
        <v>2</v>
      </c>
      <c r="AH30" s="71">
        <f t="shared" ca="1" si="9"/>
        <v>2</v>
      </c>
      <c r="AI30" s="71">
        <f t="shared" ca="1" si="9"/>
        <v>2</v>
      </c>
      <c r="AJ30" s="71">
        <f t="shared" ca="1" si="9"/>
        <v>2</v>
      </c>
      <c r="AK30" s="71">
        <f t="shared" ca="1" si="9"/>
        <v>2</v>
      </c>
      <c r="AL30" s="71" t="str">
        <f t="shared" ca="1" si="11"/>
        <v/>
      </c>
      <c r="AM30" s="71" t="str">
        <f t="shared" ca="1" si="11"/>
        <v/>
      </c>
      <c r="AN30" s="71" t="str">
        <f t="shared" ca="1" si="11"/>
        <v/>
      </c>
      <c r="AO30" s="71" t="str">
        <f t="shared" ca="1" si="11"/>
        <v/>
      </c>
      <c r="AP30" s="71" t="str">
        <f t="shared" ca="1" si="11"/>
        <v/>
      </c>
      <c r="AQ30" s="71" t="str">
        <f t="shared" ca="1" si="11"/>
        <v/>
      </c>
      <c r="AR30" s="71" t="str">
        <f t="shared" ca="1" si="11"/>
        <v/>
      </c>
      <c r="AS30" s="71" t="str">
        <f t="shared" ca="1" si="11"/>
        <v/>
      </c>
      <c r="AT30" s="71" t="str">
        <f t="shared" ca="1" si="11"/>
        <v/>
      </c>
      <c r="AU30" s="71" t="str">
        <f t="shared" ca="1" si="11"/>
        <v/>
      </c>
      <c r="AV30" s="71" t="str">
        <f t="shared" ca="1" si="11"/>
        <v/>
      </c>
      <c r="AW30" s="71" t="str">
        <f t="shared" ca="1" si="11"/>
        <v/>
      </c>
      <c r="AX30" s="71" t="str">
        <f t="shared" ca="1" si="11"/>
        <v/>
      </c>
      <c r="AY30" s="71" t="str">
        <f t="shared" ca="1" si="11"/>
        <v/>
      </c>
      <c r="AZ30" s="71" t="str">
        <f t="shared" ca="1" si="11"/>
        <v/>
      </c>
      <c r="BA30" s="71" t="str">
        <f t="shared" ca="1" si="11"/>
        <v/>
      </c>
      <c r="BB30" s="71" t="str">
        <f t="shared" ca="1" si="12"/>
        <v/>
      </c>
      <c r="BC30" s="71" t="str">
        <f t="shared" ca="1" si="12"/>
        <v/>
      </c>
      <c r="BD30" s="71" t="str">
        <f t="shared" ca="1" si="12"/>
        <v/>
      </c>
      <c r="BE30" s="71" t="str">
        <f t="shared" ca="1" si="12"/>
        <v/>
      </c>
      <c r="BF30" s="71" t="str">
        <f t="shared" ca="1" si="12"/>
        <v/>
      </c>
      <c r="BG30" s="71" t="str">
        <f t="shared" ca="1" si="12"/>
        <v/>
      </c>
      <c r="BH30" s="71" t="str">
        <f t="shared" ca="1" si="12"/>
        <v/>
      </c>
      <c r="BI30" s="71" t="str">
        <f t="shared" ca="1" si="12"/>
        <v/>
      </c>
      <c r="BJ30" s="71" t="str">
        <f t="shared" ca="1" si="12"/>
        <v/>
      </c>
      <c r="BK30" s="71" t="str">
        <f t="shared" ca="1" si="12"/>
        <v/>
      </c>
      <c r="BL30" s="71" t="str">
        <f t="shared" ca="1" si="12"/>
        <v/>
      </c>
      <c r="BM30" s="71" t="str">
        <f t="shared" ca="1" si="12"/>
        <v/>
      </c>
      <c r="BN30" s="71" t="str">
        <f t="shared" ca="1" si="12"/>
        <v/>
      </c>
      <c r="BO30" s="71" t="str">
        <f t="shared" ca="1" si="7"/>
        <v/>
      </c>
      <c r="BP30" s="71" t="str">
        <f t="shared" ca="1" si="7"/>
        <v/>
      </c>
      <c r="BQ30" s="71" t="str">
        <f t="shared" ca="1" si="7"/>
        <v/>
      </c>
      <c r="BR30" s="71" t="str">
        <f t="shared" ca="1" si="7"/>
        <v/>
      </c>
      <c r="BS30" s="71" t="str">
        <f t="shared" ca="1" si="7"/>
        <v/>
      </c>
      <c r="BT30" s="71" t="str">
        <f t="shared" ca="1" si="7"/>
        <v/>
      </c>
      <c r="BU30" s="71" t="str">
        <f t="shared" ca="1" si="7"/>
        <v/>
      </c>
      <c r="BV30" s="71" t="str">
        <f t="shared" ca="1" si="7"/>
        <v/>
      </c>
      <c r="BW30" s="71" t="str">
        <f t="shared" ca="1" si="7"/>
        <v/>
      </c>
      <c r="BX30" s="71" t="str">
        <f t="shared" ca="1" si="8"/>
        <v/>
      </c>
      <c r="BY30" s="71" t="str">
        <f t="shared" ca="1" si="8"/>
        <v/>
      </c>
      <c r="BZ30" s="71" t="str">
        <f t="shared" ca="1" si="8"/>
        <v/>
      </c>
    </row>
    <row r="31" spans="1:78" s="1" customFormat="1" ht="16.5" outlineLevel="2">
      <c r="A31" s="2"/>
      <c r="B31" s="53" t="s">
        <v>108</v>
      </c>
      <c r="C31" s="4" t="s">
        <v>109</v>
      </c>
      <c r="D31" s="13" t="s">
        <v>85</v>
      </c>
      <c r="E31" s="13"/>
      <c r="F31" s="13"/>
      <c r="G31" s="79">
        <v>0</v>
      </c>
      <c r="H31" s="29">
        <v>44391</v>
      </c>
      <c r="I31" s="80">
        <v>35</v>
      </c>
      <c r="J31" s="81">
        <v>44439</v>
      </c>
      <c r="K31" s="70"/>
      <c r="L31" s="71" t="str">
        <f t="shared" ca="1" si="10"/>
        <v/>
      </c>
      <c r="M31" s="71" t="str">
        <f t="shared" ca="1" si="10"/>
        <v/>
      </c>
      <c r="N31" s="71" t="str">
        <f t="shared" ca="1" si="10"/>
        <v/>
      </c>
      <c r="O31" s="71" t="str">
        <f t="shared" ca="1" si="10"/>
        <v/>
      </c>
      <c r="P31" s="71" t="str">
        <f t="shared" ca="1" si="10"/>
        <v/>
      </c>
      <c r="Q31" s="71" t="str">
        <f t="shared" ca="1" si="10"/>
        <v/>
      </c>
      <c r="R31" s="71" t="str">
        <f t="shared" ca="1" si="10"/>
        <v/>
      </c>
      <c r="S31" s="71" t="str">
        <f t="shared" ca="1" si="10"/>
        <v/>
      </c>
      <c r="T31" s="71" t="str">
        <f t="shared" ca="1" si="10"/>
        <v/>
      </c>
      <c r="U31" s="71" t="str">
        <f t="shared" ca="1" si="10"/>
        <v/>
      </c>
      <c r="V31" s="72" t="str">
        <f t="shared" ca="1" si="9"/>
        <v/>
      </c>
      <c r="W31" s="72" t="str">
        <f t="shared" ca="1" si="9"/>
        <v/>
      </c>
      <c r="X31" s="71" t="str">
        <f t="shared" ca="1" si="9"/>
        <v/>
      </c>
      <c r="Y31" s="71" t="str">
        <f t="shared" ca="1" si="9"/>
        <v/>
      </c>
      <c r="Z31" s="71" t="str">
        <f t="shared" ca="1" si="9"/>
        <v/>
      </c>
      <c r="AA31" s="71" t="str">
        <f t="shared" ca="1" si="9"/>
        <v/>
      </c>
      <c r="AB31" s="71" t="str">
        <f t="shared" ca="1" si="9"/>
        <v/>
      </c>
      <c r="AC31" s="71" t="str">
        <f t="shared" ca="1" si="9"/>
        <v/>
      </c>
      <c r="AD31" s="71" t="str">
        <f t="shared" ca="1" si="9"/>
        <v/>
      </c>
      <c r="AE31" s="71" t="str">
        <f t="shared" ca="1" si="9"/>
        <v/>
      </c>
      <c r="AF31" s="71" t="str">
        <f t="shared" ca="1" si="9"/>
        <v/>
      </c>
      <c r="AG31" s="71" t="str">
        <f t="shared" ca="1" si="9"/>
        <v/>
      </c>
      <c r="AH31" s="71" t="str">
        <f t="shared" ca="1" si="9"/>
        <v/>
      </c>
      <c r="AI31" s="71" t="str">
        <f t="shared" ca="1" si="9"/>
        <v/>
      </c>
      <c r="AJ31" s="71" t="str">
        <f t="shared" ca="1" si="9"/>
        <v/>
      </c>
      <c r="AK31" s="71" t="str">
        <f t="shared" ca="1" si="9"/>
        <v/>
      </c>
      <c r="AL31" s="71" t="str">
        <f t="shared" ca="1" si="11"/>
        <v/>
      </c>
      <c r="AM31" s="71" t="str">
        <f t="shared" ca="1" si="11"/>
        <v/>
      </c>
      <c r="AN31" s="71">
        <f t="shared" ca="1" si="11"/>
        <v>2</v>
      </c>
      <c r="AO31" s="71">
        <f t="shared" ca="1" si="11"/>
        <v>2</v>
      </c>
      <c r="AP31" s="71">
        <f t="shared" ca="1" si="11"/>
        <v>2</v>
      </c>
      <c r="AQ31" s="71">
        <f t="shared" ca="1" si="11"/>
        <v>2</v>
      </c>
      <c r="AR31" s="71">
        <f t="shared" ca="1" si="11"/>
        <v>2</v>
      </c>
      <c r="AS31" s="71">
        <f t="shared" ca="1" si="11"/>
        <v>2</v>
      </c>
      <c r="AT31" s="71">
        <f t="shared" ca="1" si="11"/>
        <v>2</v>
      </c>
      <c r="AU31" s="71">
        <f t="shared" ca="1" si="11"/>
        <v>2</v>
      </c>
      <c r="AV31" s="71">
        <f t="shared" ca="1" si="11"/>
        <v>2</v>
      </c>
      <c r="AW31" s="71">
        <f t="shared" ca="1" si="11"/>
        <v>2</v>
      </c>
      <c r="AX31" s="71">
        <f t="shared" ca="1" si="11"/>
        <v>2</v>
      </c>
      <c r="AY31" s="71">
        <f t="shared" ca="1" si="11"/>
        <v>2</v>
      </c>
      <c r="AZ31" s="71">
        <f t="shared" ca="1" si="11"/>
        <v>2</v>
      </c>
      <c r="BA31" s="71">
        <f t="shared" ca="1" si="11"/>
        <v>2</v>
      </c>
      <c r="BB31" s="71">
        <f t="shared" ca="1" si="12"/>
        <v>2</v>
      </c>
      <c r="BC31" s="71">
        <f t="shared" ca="1" si="12"/>
        <v>2</v>
      </c>
      <c r="BD31" s="71">
        <f t="shared" ca="1" si="12"/>
        <v>2</v>
      </c>
      <c r="BE31" s="71">
        <f t="shared" ca="1" si="12"/>
        <v>2</v>
      </c>
      <c r="BF31" s="71">
        <f t="shared" ca="1" si="12"/>
        <v>2</v>
      </c>
      <c r="BG31" s="71">
        <f t="shared" ca="1" si="12"/>
        <v>2</v>
      </c>
      <c r="BH31" s="71">
        <f t="shared" ca="1" si="12"/>
        <v>2</v>
      </c>
      <c r="BI31" s="71">
        <f t="shared" ca="1" si="12"/>
        <v>2</v>
      </c>
      <c r="BJ31" s="71">
        <f t="shared" ca="1" si="12"/>
        <v>2</v>
      </c>
      <c r="BK31" s="71">
        <f t="shared" ca="1" si="12"/>
        <v>2</v>
      </c>
      <c r="BL31" s="71">
        <f t="shared" ca="1" si="12"/>
        <v>2</v>
      </c>
      <c r="BM31" s="71">
        <f t="shared" ca="1" si="12"/>
        <v>2</v>
      </c>
      <c r="BN31" s="71">
        <f t="shared" ca="1" si="12"/>
        <v>2</v>
      </c>
      <c r="BO31" s="71">
        <f t="shared" ca="1" si="7"/>
        <v>2</v>
      </c>
      <c r="BP31" s="71">
        <f t="shared" ca="1" si="7"/>
        <v>2</v>
      </c>
      <c r="BQ31" s="71">
        <f t="shared" ca="1" si="7"/>
        <v>2</v>
      </c>
      <c r="BR31" s="71">
        <f t="shared" ca="1" si="7"/>
        <v>2</v>
      </c>
      <c r="BS31" s="71">
        <f t="shared" ca="1" si="7"/>
        <v>2</v>
      </c>
      <c r="BT31" s="71">
        <f t="shared" ca="1" si="7"/>
        <v>2</v>
      </c>
      <c r="BU31" s="71">
        <f t="shared" ca="1" si="7"/>
        <v>2</v>
      </c>
      <c r="BV31" s="71">
        <f t="shared" ca="1" si="7"/>
        <v>2</v>
      </c>
      <c r="BW31" s="71" t="str">
        <f t="shared" ca="1" si="7"/>
        <v/>
      </c>
      <c r="BX31" s="71" t="str">
        <f t="shared" ca="1" si="8"/>
        <v/>
      </c>
      <c r="BY31" s="71" t="str">
        <f t="shared" ca="1" si="8"/>
        <v/>
      </c>
      <c r="BZ31" s="71" t="str">
        <f t="shared" ca="1" si="8"/>
        <v/>
      </c>
    </row>
    <row r="32" spans="1:78" s="1" customFormat="1" ht="16.5" outlineLevel="2">
      <c r="A32" s="2"/>
      <c r="B32" s="53" t="s">
        <v>110</v>
      </c>
      <c r="C32" s="4" t="s">
        <v>111</v>
      </c>
      <c r="D32" s="13" t="s">
        <v>85</v>
      </c>
      <c r="E32" s="13" t="s">
        <v>81</v>
      </c>
      <c r="F32" s="13" t="s">
        <v>112</v>
      </c>
      <c r="G32" s="79">
        <v>0</v>
      </c>
      <c r="H32" s="29">
        <v>44391</v>
      </c>
      <c r="I32" s="80">
        <v>25</v>
      </c>
      <c r="J32" s="81">
        <v>44425</v>
      </c>
      <c r="K32" s="70"/>
      <c r="L32" s="71" t="str">
        <f t="shared" ca="1" si="10"/>
        <v/>
      </c>
      <c r="M32" s="71" t="str">
        <f t="shared" ca="1" si="10"/>
        <v/>
      </c>
      <c r="N32" s="71" t="str">
        <f t="shared" ca="1" si="10"/>
        <v/>
      </c>
      <c r="O32" s="71" t="str">
        <f t="shared" ca="1" si="10"/>
        <v/>
      </c>
      <c r="P32" s="71" t="str">
        <f t="shared" ca="1" si="10"/>
        <v/>
      </c>
      <c r="Q32" s="71" t="str">
        <f t="shared" ca="1" si="10"/>
        <v/>
      </c>
      <c r="R32" s="71" t="str">
        <f t="shared" ca="1" si="10"/>
        <v/>
      </c>
      <c r="S32" s="71" t="str">
        <f t="shared" ca="1" si="10"/>
        <v/>
      </c>
      <c r="T32" s="71" t="str">
        <f t="shared" ca="1" si="10"/>
        <v/>
      </c>
      <c r="U32" s="71" t="str">
        <f t="shared" ca="1" si="10"/>
        <v/>
      </c>
      <c r="V32" s="72" t="str">
        <f t="shared" ca="1" si="9"/>
        <v/>
      </c>
      <c r="W32" s="72" t="str">
        <f t="shared" ca="1" si="9"/>
        <v/>
      </c>
      <c r="X32" s="71" t="str">
        <f t="shared" ca="1" si="9"/>
        <v/>
      </c>
      <c r="Y32" s="71" t="str">
        <f t="shared" ca="1" si="9"/>
        <v/>
      </c>
      <c r="Z32" s="71" t="str">
        <f t="shared" ca="1" si="9"/>
        <v/>
      </c>
      <c r="AA32" s="71" t="str">
        <f t="shared" ca="1" si="9"/>
        <v/>
      </c>
      <c r="AB32" s="71" t="str">
        <f t="shared" ca="1" si="9"/>
        <v/>
      </c>
      <c r="AC32" s="71" t="str">
        <f t="shared" ca="1" si="9"/>
        <v/>
      </c>
      <c r="AD32" s="71" t="str">
        <f t="shared" ca="1" si="9"/>
        <v/>
      </c>
      <c r="AE32" s="71" t="str">
        <f t="shared" ca="1" si="9"/>
        <v/>
      </c>
      <c r="AF32" s="71" t="str">
        <f t="shared" ca="1" si="9"/>
        <v/>
      </c>
      <c r="AG32" s="71" t="str">
        <f t="shared" ca="1" si="9"/>
        <v/>
      </c>
      <c r="AH32" s="71" t="str">
        <f t="shared" ca="1" si="9"/>
        <v/>
      </c>
      <c r="AI32" s="71" t="str">
        <f t="shared" ca="1" si="9"/>
        <v/>
      </c>
      <c r="AJ32" s="71" t="str">
        <f t="shared" ca="1" si="9"/>
        <v/>
      </c>
      <c r="AK32" s="71" t="str">
        <f t="shared" ca="1" si="9"/>
        <v/>
      </c>
      <c r="AL32" s="71" t="str">
        <f t="shared" ca="1" si="11"/>
        <v/>
      </c>
      <c r="AM32" s="71" t="str">
        <f t="shared" ca="1" si="11"/>
        <v/>
      </c>
      <c r="AN32" s="71">
        <f t="shared" ca="1" si="11"/>
        <v>2</v>
      </c>
      <c r="AO32" s="71">
        <f t="shared" ca="1" si="11"/>
        <v>2</v>
      </c>
      <c r="AP32" s="71">
        <f t="shared" ca="1" si="11"/>
        <v>2</v>
      </c>
      <c r="AQ32" s="71">
        <f t="shared" ca="1" si="11"/>
        <v>2</v>
      </c>
      <c r="AR32" s="71">
        <f t="shared" ca="1" si="11"/>
        <v>2</v>
      </c>
      <c r="AS32" s="71">
        <f t="shared" ca="1" si="11"/>
        <v>2</v>
      </c>
      <c r="AT32" s="71">
        <f t="shared" ca="1" si="11"/>
        <v>2</v>
      </c>
      <c r="AU32" s="71">
        <f t="shared" ca="1" si="11"/>
        <v>2</v>
      </c>
      <c r="AV32" s="71">
        <f t="shared" ca="1" si="11"/>
        <v>2</v>
      </c>
      <c r="AW32" s="71">
        <f t="shared" ca="1" si="11"/>
        <v>2</v>
      </c>
      <c r="AX32" s="71">
        <f t="shared" ca="1" si="11"/>
        <v>2</v>
      </c>
      <c r="AY32" s="71">
        <f t="shared" ca="1" si="11"/>
        <v>2</v>
      </c>
      <c r="AZ32" s="71">
        <f t="shared" ca="1" si="11"/>
        <v>2</v>
      </c>
      <c r="BA32" s="71">
        <f t="shared" ca="1" si="11"/>
        <v>2</v>
      </c>
      <c r="BB32" s="71">
        <f t="shared" ca="1" si="12"/>
        <v>2</v>
      </c>
      <c r="BC32" s="71">
        <f t="shared" ca="1" si="12"/>
        <v>2</v>
      </c>
      <c r="BD32" s="71">
        <f t="shared" ca="1" si="12"/>
        <v>2</v>
      </c>
      <c r="BE32" s="71">
        <f t="shared" ca="1" si="12"/>
        <v>2</v>
      </c>
      <c r="BF32" s="71">
        <f t="shared" ca="1" si="12"/>
        <v>2</v>
      </c>
      <c r="BG32" s="71">
        <f t="shared" ca="1" si="12"/>
        <v>2</v>
      </c>
      <c r="BH32" s="71">
        <f t="shared" ca="1" si="12"/>
        <v>2</v>
      </c>
      <c r="BI32" s="71">
        <f t="shared" ca="1" si="12"/>
        <v>2</v>
      </c>
      <c r="BJ32" s="71">
        <f t="shared" ca="1" si="12"/>
        <v>2</v>
      </c>
      <c r="BK32" s="71">
        <f t="shared" ca="1" si="12"/>
        <v>2</v>
      </c>
      <c r="BL32" s="71">
        <f t="shared" ca="1" si="12"/>
        <v>2</v>
      </c>
      <c r="BM32" s="71" t="str">
        <f t="shared" ca="1" si="12"/>
        <v/>
      </c>
      <c r="BN32" s="71" t="str">
        <f t="shared" ca="1" si="12"/>
        <v/>
      </c>
      <c r="BO32" s="71" t="str">
        <f t="shared" ca="1" si="7"/>
        <v/>
      </c>
      <c r="BP32" s="71" t="str">
        <f t="shared" ca="1" si="7"/>
        <v/>
      </c>
      <c r="BQ32" s="71" t="str">
        <f t="shared" ca="1" si="7"/>
        <v/>
      </c>
      <c r="BR32" s="71" t="str">
        <f t="shared" ca="1" si="7"/>
        <v/>
      </c>
      <c r="BS32" s="71" t="str">
        <f t="shared" ca="1" si="7"/>
        <v/>
      </c>
      <c r="BT32" s="71" t="str">
        <f t="shared" ca="1" si="7"/>
        <v/>
      </c>
      <c r="BU32" s="71" t="str">
        <f t="shared" ca="1" si="7"/>
        <v/>
      </c>
      <c r="BV32" s="71" t="str">
        <f t="shared" ca="1" si="7"/>
        <v/>
      </c>
      <c r="BW32" s="71" t="str">
        <f t="shared" ca="1" si="7"/>
        <v/>
      </c>
      <c r="BX32" s="71" t="str">
        <f t="shared" ca="1" si="8"/>
        <v/>
      </c>
      <c r="BY32" s="71" t="str">
        <f t="shared" ca="1" si="8"/>
        <v/>
      </c>
      <c r="BZ32" s="71" t="str">
        <f t="shared" ca="1" si="8"/>
        <v/>
      </c>
    </row>
    <row r="33" spans="1:78" s="1" customFormat="1" ht="16.5" outlineLevel="2">
      <c r="A33" s="2"/>
      <c r="B33" s="53" t="s">
        <v>113</v>
      </c>
      <c r="C33" s="4" t="s">
        <v>114</v>
      </c>
      <c r="D33" s="13" t="s">
        <v>85</v>
      </c>
      <c r="E33" s="13" t="s">
        <v>81</v>
      </c>
      <c r="F33" s="13" t="s">
        <v>15</v>
      </c>
      <c r="G33" s="79">
        <v>0</v>
      </c>
      <c r="H33" s="29">
        <v>44391</v>
      </c>
      <c r="I33" s="80">
        <v>25</v>
      </c>
      <c r="J33" s="81">
        <v>44425</v>
      </c>
      <c r="K33" s="70"/>
      <c r="L33" s="71" t="str">
        <f t="shared" ca="1" si="10"/>
        <v/>
      </c>
      <c r="M33" s="71" t="str">
        <f t="shared" ca="1" si="10"/>
        <v/>
      </c>
      <c r="N33" s="71" t="str">
        <f t="shared" ca="1" si="10"/>
        <v/>
      </c>
      <c r="O33" s="71" t="str">
        <f t="shared" ca="1" si="10"/>
        <v/>
      </c>
      <c r="P33" s="71" t="str">
        <f t="shared" ca="1" si="10"/>
        <v/>
      </c>
      <c r="Q33" s="71" t="str">
        <f t="shared" ca="1" si="10"/>
        <v/>
      </c>
      <c r="R33" s="71" t="str">
        <f t="shared" ca="1" si="10"/>
        <v/>
      </c>
      <c r="S33" s="71" t="str">
        <f t="shared" ca="1" si="10"/>
        <v/>
      </c>
      <c r="T33" s="71" t="str">
        <f t="shared" ca="1" si="10"/>
        <v/>
      </c>
      <c r="U33" s="71" t="str">
        <f t="shared" ca="1" si="10"/>
        <v/>
      </c>
      <c r="V33" s="72" t="str">
        <f t="shared" ca="1" si="9"/>
        <v/>
      </c>
      <c r="W33" s="72" t="str">
        <f t="shared" ca="1" si="9"/>
        <v/>
      </c>
      <c r="X33" s="71" t="str">
        <f t="shared" ca="1" si="9"/>
        <v/>
      </c>
      <c r="Y33" s="71" t="str">
        <f t="shared" ca="1" si="9"/>
        <v/>
      </c>
      <c r="Z33" s="71" t="str">
        <f t="shared" ca="1" si="9"/>
        <v/>
      </c>
      <c r="AA33" s="71" t="str">
        <f t="shared" ca="1" si="9"/>
        <v/>
      </c>
      <c r="AB33" s="71" t="str">
        <f t="shared" ca="1" si="9"/>
        <v/>
      </c>
      <c r="AC33" s="71" t="str">
        <f t="shared" ca="1" si="9"/>
        <v/>
      </c>
      <c r="AD33" s="71" t="str">
        <f t="shared" ca="1" si="9"/>
        <v/>
      </c>
      <c r="AE33" s="71" t="str">
        <f t="shared" ca="1" si="9"/>
        <v/>
      </c>
      <c r="AF33" s="71" t="str">
        <f t="shared" ca="1" si="9"/>
        <v/>
      </c>
      <c r="AG33" s="71" t="str">
        <f t="shared" ca="1" si="9"/>
        <v/>
      </c>
      <c r="AH33" s="71" t="str">
        <f t="shared" ca="1" si="9"/>
        <v/>
      </c>
      <c r="AI33" s="71" t="str">
        <f t="shared" ca="1" si="9"/>
        <v/>
      </c>
      <c r="AJ33" s="71" t="str">
        <f t="shared" ca="1" si="9"/>
        <v/>
      </c>
      <c r="AK33" s="71" t="str">
        <f t="shared" ca="1" si="9"/>
        <v/>
      </c>
      <c r="AL33" s="71" t="str">
        <f t="shared" ca="1" si="11"/>
        <v/>
      </c>
      <c r="AM33" s="71" t="str">
        <f t="shared" ca="1" si="11"/>
        <v/>
      </c>
      <c r="AN33" s="71">
        <f t="shared" ca="1" si="11"/>
        <v>2</v>
      </c>
      <c r="AO33" s="71">
        <f t="shared" ca="1" si="11"/>
        <v>2</v>
      </c>
      <c r="AP33" s="71">
        <f t="shared" ca="1" si="11"/>
        <v>2</v>
      </c>
      <c r="AQ33" s="71">
        <f t="shared" ca="1" si="11"/>
        <v>2</v>
      </c>
      <c r="AR33" s="71">
        <f t="shared" ca="1" si="11"/>
        <v>2</v>
      </c>
      <c r="AS33" s="71">
        <f t="shared" ca="1" si="11"/>
        <v>2</v>
      </c>
      <c r="AT33" s="71">
        <f t="shared" ca="1" si="11"/>
        <v>2</v>
      </c>
      <c r="AU33" s="71">
        <f t="shared" ca="1" si="11"/>
        <v>2</v>
      </c>
      <c r="AV33" s="71">
        <f t="shared" ca="1" si="11"/>
        <v>2</v>
      </c>
      <c r="AW33" s="71">
        <f t="shared" ca="1" si="11"/>
        <v>2</v>
      </c>
      <c r="AX33" s="71">
        <f t="shared" ca="1" si="11"/>
        <v>2</v>
      </c>
      <c r="AY33" s="71">
        <f t="shared" ca="1" si="11"/>
        <v>2</v>
      </c>
      <c r="AZ33" s="71">
        <f t="shared" ca="1" si="11"/>
        <v>2</v>
      </c>
      <c r="BA33" s="71">
        <f t="shared" ca="1" si="11"/>
        <v>2</v>
      </c>
      <c r="BB33" s="71">
        <f t="shared" ca="1" si="12"/>
        <v>2</v>
      </c>
      <c r="BC33" s="71">
        <f t="shared" ca="1" si="12"/>
        <v>2</v>
      </c>
      <c r="BD33" s="71">
        <f t="shared" ca="1" si="12"/>
        <v>2</v>
      </c>
      <c r="BE33" s="71">
        <f t="shared" ca="1" si="12"/>
        <v>2</v>
      </c>
      <c r="BF33" s="71">
        <f t="shared" ca="1" si="12"/>
        <v>2</v>
      </c>
      <c r="BG33" s="71">
        <f t="shared" ca="1" si="12"/>
        <v>2</v>
      </c>
      <c r="BH33" s="71">
        <f t="shared" ca="1" si="12"/>
        <v>2</v>
      </c>
      <c r="BI33" s="71">
        <f t="shared" ca="1" si="12"/>
        <v>2</v>
      </c>
      <c r="BJ33" s="71">
        <f t="shared" ca="1" si="12"/>
        <v>2</v>
      </c>
      <c r="BK33" s="71">
        <f t="shared" ca="1" si="12"/>
        <v>2</v>
      </c>
      <c r="BL33" s="71">
        <f t="shared" ca="1" si="12"/>
        <v>2</v>
      </c>
      <c r="BM33" s="71" t="str">
        <f t="shared" ca="1" si="12"/>
        <v/>
      </c>
      <c r="BN33" s="71" t="str">
        <f t="shared" ca="1" si="12"/>
        <v/>
      </c>
      <c r="BO33" s="71" t="str">
        <f t="shared" ca="1" si="7"/>
        <v/>
      </c>
      <c r="BP33" s="71" t="str">
        <f t="shared" ca="1" si="7"/>
        <v/>
      </c>
      <c r="BQ33" s="71" t="str">
        <f t="shared" ca="1" si="7"/>
        <v/>
      </c>
      <c r="BR33" s="71" t="str">
        <f t="shared" ca="1" si="7"/>
        <v/>
      </c>
      <c r="BS33" s="71" t="str">
        <f t="shared" ca="1" si="7"/>
        <v/>
      </c>
      <c r="BT33" s="71" t="str">
        <f t="shared" ca="1" si="7"/>
        <v/>
      </c>
      <c r="BU33" s="71" t="str">
        <f t="shared" ca="1" si="7"/>
        <v/>
      </c>
      <c r="BV33" s="71" t="str">
        <f t="shared" ca="1" si="7"/>
        <v/>
      </c>
      <c r="BW33" s="71" t="str">
        <f t="shared" ca="1" si="7"/>
        <v/>
      </c>
      <c r="BX33" s="71" t="str">
        <f t="shared" ca="1" si="8"/>
        <v/>
      </c>
      <c r="BY33" s="71" t="str">
        <f t="shared" ca="1" si="8"/>
        <v/>
      </c>
      <c r="BZ33" s="71" t="str">
        <f t="shared" ca="1" si="8"/>
        <v/>
      </c>
    </row>
    <row r="34" spans="1:78" s="1" customFormat="1" ht="16.5" outlineLevel="2">
      <c r="A34" s="2"/>
      <c r="B34" s="53" t="s">
        <v>115</v>
      </c>
      <c r="C34" s="4" t="s">
        <v>116</v>
      </c>
      <c r="D34" s="13" t="s">
        <v>85</v>
      </c>
      <c r="E34" s="13" t="s">
        <v>81</v>
      </c>
      <c r="F34" s="13" t="s">
        <v>117</v>
      </c>
      <c r="G34" s="79">
        <v>0</v>
      </c>
      <c r="H34" s="29">
        <v>44391</v>
      </c>
      <c r="I34" s="80">
        <v>35</v>
      </c>
      <c r="J34" s="81">
        <v>44439</v>
      </c>
      <c r="K34" s="70"/>
      <c r="L34" s="71" t="str">
        <f t="shared" ca="1" si="10"/>
        <v/>
      </c>
      <c r="M34" s="71" t="str">
        <f t="shared" ca="1" si="10"/>
        <v/>
      </c>
      <c r="N34" s="71" t="str">
        <f t="shared" ca="1" si="10"/>
        <v/>
      </c>
      <c r="O34" s="71" t="str">
        <f t="shared" ca="1" si="10"/>
        <v/>
      </c>
      <c r="P34" s="71" t="str">
        <f t="shared" ca="1" si="10"/>
        <v/>
      </c>
      <c r="Q34" s="71" t="str">
        <f t="shared" ca="1" si="10"/>
        <v/>
      </c>
      <c r="R34" s="71" t="str">
        <f t="shared" ca="1" si="10"/>
        <v/>
      </c>
      <c r="S34" s="71" t="str">
        <f t="shared" ca="1" si="10"/>
        <v/>
      </c>
      <c r="T34" s="71" t="str">
        <f t="shared" ca="1" si="10"/>
        <v/>
      </c>
      <c r="U34" s="71" t="str">
        <f t="shared" ca="1" si="10"/>
        <v/>
      </c>
      <c r="V34" s="72" t="str">
        <f t="shared" ca="1" si="9"/>
        <v/>
      </c>
      <c r="W34" s="72" t="str">
        <f t="shared" ca="1" si="9"/>
        <v/>
      </c>
      <c r="X34" s="71" t="str">
        <f t="shared" ca="1" si="9"/>
        <v/>
      </c>
      <c r="Y34" s="71" t="str">
        <f t="shared" ca="1" si="9"/>
        <v/>
      </c>
      <c r="Z34" s="71" t="str">
        <f t="shared" ca="1" si="9"/>
        <v/>
      </c>
      <c r="AA34" s="71" t="str">
        <f t="shared" ca="1" si="9"/>
        <v/>
      </c>
      <c r="AB34" s="71" t="str">
        <f t="shared" ca="1" si="9"/>
        <v/>
      </c>
      <c r="AC34" s="71" t="str">
        <f t="shared" ca="1" si="9"/>
        <v/>
      </c>
      <c r="AD34" s="71" t="str">
        <f t="shared" ca="1" si="9"/>
        <v/>
      </c>
      <c r="AE34" s="71" t="str">
        <f t="shared" ca="1" si="9"/>
        <v/>
      </c>
      <c r="AF34" s="71" t="str">
        <f t="shared" ca="1" si="9"/>
        <v/>
      </c>
      <c r="AG34" s="71" t="str">
        <f t="shared" ca="1" si="9"/>
        <v/>
      </c>
      <c r="AH34" s="71" t="str">
        <f t="shared" ca="1" si="9"/>
        <v/>
      </c>
      <c r="AI34" s="71" t="str">
        <f t="shared" ca="1" si="9"/>
        <v/>
      </c>
      <c r="AJ34" s="71" t="str">
        <f t="shared" ca="1" si="9"/>
        <v/>
      </c>
      <c r="AK34" s="71" t="str">
        <f t="shared" ca="1" si="9"/>
        <v/>
      </c>
      <c r="AL34" s="71" t="str">
        <f t="shared" ca="1" si="11"/>
        <v/>
      </c>
      <c r="AM34" s="71" t="str">
        <f t="shared" ca="1" si="11"/>
        <v/>
      </c>
      <c r="AN34" s="71">
        <f t="shared" ca="1" si="11"/>
        <v>2</v>
      </c>
      <c r="AO34" s="71">
        <f t="shared" ca="1" si="11"/>
        <v>2</v>
      </c>
      <c r="AP34" s="71">
        <f t="shared" ca="1" si="11"/>
        <v>2</v>
      </c>
      <c r="AQ34" s="71">
        <f t="shared" ca="1" si="11"/>
        <v>2</v>
      </c>
      <c r="AR34" s="71">
        <f t="shared" ca="1" si="11"/>
        <v>2</v>
      </c>
      <c r="AS34" s="71">
        <f t="shared" ca="1" si="11"/>
        <v>2</v>
      </c>
      <c r="AT34" s="71">
        <f t="shared" ca="1" si="11"/>
        <v>2</v>
      </c>
      <c r="AU34" s="71">
        <f t="shared" ca="1" si="11"/>
        <v>2</v>
      </c>
      <c r="AV34" s="71">
        <f t="shared" ca="1" si="11"/>
        <v>2</v>
      </c>
      <c r="AW34" s="71">
        <f t="shared" ca="1" si="11"/>
        <v>2</v>
      </c>
      <c r="AX34" s="71">
        <f t="shared" ca="1" si="11"/>
        <v>2</v>
      </c>
      <c r="AY34" s="71">
        <f t="shared" ca="1" si="11"/>
        <v>2</v>
      </c>
      <c r="AZ34" s="71">
        <f t="shared" ca="1" si="11"/>
        <v>2</v>
      </c>
      <c r="BA34" s="71">
        <f t="shared" ca="1" si="11"/>
        <v>2</v>
      </c>
      <c r="BB34" s="71">
        <f t="shared" ca="1" si="12"/>
        <v>2</v>
      </c>
      <c r="BC34" s="71">
        <f t="shared" ca="1" si="12"/>
        <v>2</v>
      </c>
      <c r="BD34" s="71">
        <f t="shared" ca="1" si="12"/>
        <v>2</v>
      </c>
      <c r="BE34" s="71">
        <f t="shared" ca="1" si="12"/>
        <v>2</v>
      </c>
      <c r="BF34" s="71">
        <f t="shared" ca="1" si="12"/>
        <v>2</v>
      </c>
      <c r="BG34" s="71">
        <f t="shared" ca="1" si="12"/>
        <v>2</v>
      </c>
      <c r="BH34" s="71">
        <f t="shared" ca="1" si="12"/>
        <v>2</v>
      </c>
      <c r="BI34" s="71">
        <f t="shared" ca="1" si="12"/>
        <v>2</v>
      </c>
      <c r="BJ34" s="71">
        <f t="shared" ca="1" si="12"/>
        <v>2</v>
      </c>
      <c r="BK34" s="71">
        <f t="shared" ca="1" si="12"/>
        <v>2</v>
      </c>
      <c r="BL34" s="71">
        <f t="shared" ca="1" si="12"/>
        <v>2</v>
      </c>
      <c r="BM34" s="71">
        <f t="shared" ca="1" si="12"/>
        <v>2</v>
      </c>
      <c r="BN34" s="71">
        <f t="shared" ca="1" si="12"/>
        <v>2</v>
      </c>
      <c r="BO34" s="71">
        <f t="shared" ca="1" si="7"/>
        <v>2</v>
      </c>
      <c r="BP34" s="71">
        <f t="shared" ca="1" si="7"/>
        <v>2</v>
      </c>
      <c r="BQ34" s="71">
        <f t="shared" ca="1" si="7"/>
        <v>2</v>
      </c>
      <c r="BR34" s="71">
        <f t="shared" ca="1" si="7"/>
        <v>2</v>
      </c>
      <c r="BS34" s="71">
        <f t="shared" ca="1" si="7"/>
        <v>2</v>
      </c>
      <c r="BT34" s="71">
        <f t="shared" ca="1" si="7"/>
        <v>2</v>
      </c>
      <c r="BU34" s="71">
        <f t="shared" ca="1" si="7"/>
        <v>2</v>
      </c>
      <c r="BV34" s="71">
        <f t="shared" ca="1" si="7"/>
        <v>2</v>
      </c>
      <c r="BW34" s="71" t="str">
        <f t="shared" ca="1" si="7"/>
        <v/>
      </c>
      <c r="BX34" s="71" t="str">
        <f t="shared" ca="1" si="8"/>
        <v/>
      </c>
      <c r="BY34" s="71" t="str">
        <f t="shared" ca="1" si="8"/>
        <v/>
      </c>
      <c r="BZ34" s="71" t="str">
        <f t="shared" ca="1" si="8"/>
        <v/>
      </c>
    </row>
    <row r="35" spans="1:78" s="1" customFormat="1" ht="16.5" outlineLevel="2">
      <c r="A35" s="2"/>
      <c r="B35" s="53" t="s">
        <v>118</v>
      </c>
      <c r="C35" s="4" t="s">
        <v>119</v>
      </c>
      <c r="D35" s="13" t="s">
        <v>85</v>
      </c>
      <c r="E35" s="13" t="s">
        <v>81</v>
      </c>
      <c r="F35" s="13" t="s">
        <v>120</v>
      </c>
      <c r="G35" s="79">
        <v>0</v>
      </c>
      <c r="H35" s="29">
        <v>44391</v>
      </c>
      <c r="I35" s="80">
        <v>25</v>
      </c>
      <c r="J35" s="81">
        <v>44425</v>
      </c>
      <c r="K35" s="70"/>
      <c r="L35" s="71" t="str">
        <f t="shared" ca="1" si="10"/>
        <v/>
      </c>
      <c r="M35" s="71" t="str">
        <f t="shared" ca="1" si="10"/>
        <v/>
      </c>
      <c r="N35" s="71" t="str">
        <f t="shared" ca="1" si="10"/>
        <v/>
      </c>
      <c r="O35" s="71" t="str">
        <f t="shared" ca="1" si="10"/>
        <v/>
      </c>
      <c r="P35" s="71" t="str">
        <f t="shared" ca="1" si="10"/>
        <v/>
      </c>
      <c r="Q35" s="71" t="str">
        <f t="shared" ca="1" si="10"/>
        <v/>
      </c>
      <c r="R35" s="71" t="str">
        <f t="shared" ca="1" si="10"/>
        <v/>
      </c>
      <c r="S35" s="71" t="str">
        <f t="shared" ca="1" si="10"/>
        <v/>
      </c>
      <c r="T35" s="71" t="str">
        <f t="shared" ca="1" si="10"/>
        <v/>
      </c>
      <c r="U35" s="71" t="str">
        <f t="shared" ca="1" si="10"/>
        <v/>
      </c>
      <c r="V35" s="72" t="str">
        <f t="shared" ca="1" si="9"/>
        <v/>
      </c>
      <c r="W35" s="72" t="str">
        <f t="shared" ca="1" si="9"/>
        <v/>
      </c>
      <c r="X35" s="71" t="str">
        <f t="shared" ca="1" si="9"/>
        <v/>
      </c>
      <c r="Y35" s="71" t="str">
        <f t="shared" ca="1" si="9"/>
        <v/>
      </c>
      <c r="Z35" s="71" t="str">
        <f t="shared" ca="1" si="9"/>
        <v/>
      </c>
      <c r="AA35" s="71" t="str">
        <f t="shared" ca="1" si="9"/>
        <v/>
      </c>
      <c r="AB35" s="71" t="str">
        <f t="shared" ca="1" si="9"/>
        <v/>
      </c>
      <c r="AC35" s="71" t="str">
        <f t="shared" ca="1" si="9"/>
        <v/>
      </c>
      <c r="AD35" s="71" t="str">
        <f t="shared" ca="1" si="9"/>
        <v/>
      </c>
      <c r="AE35" s="71" t="str">
        <f t="shared" ca="1" si="9"/>
        <v/>
      </c>
      <c r="AF35" s="71" t="str">
        <f t="shared" ca="1" si="9"/>
        <v/>
      </c>
      <c r="AG35" s="71" t="str">
        <f t="shared" ca="1" si="9"/>
        <v/>
      </c>
      <c r="AH35" s="71" t="str">
        <f t="shared" ca="1" si="9"/>
        <v/>
      </c>
      <c r="AI35" s="71" t="str">
        <f t="shared" ca="1" si="9"/>
        <v/>
      </c>
      <c r="AJ35" s="71" t="str">
        <f t="shared" ca="1" si="9"/>
        <v/>
      </c>
      <c r="AK35" s="71" t="str">
        <f t="shared" ca="1" si="9"/>
        <v/>
      </c>
      <c r="AL35" s="71" t="str">
        <f t="shared" ca="1" si="11"/>
        <v/>
      </c>
      <c r="AM35" s="71" t="str">
        <f t="shared" ca="1" si="11"/>
        <v/>
      </c>
      <c r="AN35" s="71">
        <f t="shared" ca="1" si="11"/>
        <v>2</v>
      </c>
      <c r="AO35" s="71">
        <f t="shared" ca="1" si="11"/>
        <v>2</v>
      </c>
      <c r="AP35" s="71">
        <f t="shared" ca="1" si="11"/>
        <v>2</v>
      </c>
      <c r="AQ35" s="71">
        <f t="shared" ca="1" si="11"/>
        <v>2</v>
      </c>
      <c r="AR35" s="71">
        <f t="shared" ca="1" si="11"/>
        <v>2</v>
      </c>
      <c r="AS35" s="71">
        <f t="shared" ca="1" si="11"/>
        <v>2</v>
      </c>
      <c r="AT35" s="71">
        <f t="shared" ca="1" si="11"/>
        <v>2</v>
      </c>
      <c r="AU35" s="71">
        <f t="shared" ca="1" si="11"/>
        <v>2</v>
      </c>
      <c r="AV35" s="71">
        <f t="shared" ca="1" si="11"/>
        <v>2</v>
      </c>
      <c r="AW35" s="71">
        <f t="shared" ca="1" si="11"/>
        <v>2</v>
      </c>
      <c r="AX35" s="71">
        <f t="shared" ca="1" si="11"/>
        <v>2</v>
      </c>
      <c r="AY35" s="71">
        <f t="shared" ca="1" si="11"/>
        <v>2</v>
      </c>
      <c r="AZ35" s="71">
        <f t="shared" ca="1" si="11"/>
        <v>2</v>
      </c>
      <c r="BA35" s="71">
        <f t="shared" ca="1" si="11"/>
        <v>2</v>
      </c>
      <c r="BB35" s="71">
        <f t="shared" ca="1" si="12"/>
        <v>2</v>
      </c>
      <c r="BC35" s="71">
        <f t="shared" ca="1" si="12"/>
        <v>2</v>
      </c>
      <c r="BD35" s="71">
        <f t="shared" ca="1" si="12"/>
        <v>2</v>
      </c>
      <c r="BE35" s="71">
        <f t="shared" ca="1" si="12"/>
        <v>2</v>
      </c>
      <c r="BF35" s="71">
        <f t="shared" ca="1" si="12"/>
        <v>2</v>
      </c>
      <c r="BG35" s="71">
        <f t="shared" ca="1" si="12"/>
        <v>2</v>
      </c>
      <c r="BH35" s="71">
        <f t="shared" ca="1" si="12"/>
        <v>2</v>
      </c>
      <c r="BI35" s="71">
        <f t="shared" ca="1" si="12"/>
        <v>2</v>
      </c>
      <c r="BJ35" s="71">
        <f t="shared" ca="1" si="12"/>
        <v>2</v>
      </c>
      <c r="BK35" s="71">
        <f t="shared" ca="1" si="12"/>
        <v>2</v>
      </c>
      <c r="BL35" s="71">
        <f t="shared" ca="1" si="12"/>
        <v>2</v>
      </c>
      <c r="BM35" s="71" t="str">
        <f t="shared" ca="1" si="12"/>
        <v/>
      </c>
      <c r="BN35" s="71" t="str">
        <f t="shared" ca="1" si="12"/>
        <v/>
      </c>
      <c r="BO35" s="71" t="str">
        <f t="shared" ca="1" si="7"/>
        <v/>
      </c>
      <c r="BP35" s="71" t="str">
        <f t="shared" ca="1" si="7"/>
        <v/>
      </c>
      <c r="BQ35" s="71" t="str">
        <f t="shared" ca="1" si="7"/>
        <v/>
      </c>
      <c r="BR35" s="71" t="str">
        <f t="shared" ca="1" si="7"/>
        <v/>
      </c>
      <c r="BS35" s="71" t="str">
        <f t="shared" ca="1" si="7"/>
        <v/>
      </c>
      <c r="BT35" s="71" t="str">
        <f t="shared" ca="1" si="7"/>
        <v/>
      </c>
      <c r="BU35" s="71" t="str">
        <f t="shared" ca="1" si="7"/>
        <v/>
      </c>
      <c r="BV35" s="71" t="str">
        <f t="shared" ca="1" si="7"/>
        <v/>
      </c>
      <c r="BW35" s="71" t="str">
        <f t="shared" ca="1" si="7"/>
        <v/>
      </c>
      <c r="BX35" s="71" t="str">
        <f t="shared" ca="1" si="8"/>
        <v/>
      </c>
      <c r="BY35" s="71" t="str">
        <f t="shared" ca="1" si="8"/>
        <v/>
      </c>
      <c r="BZ35" s="71" t="str">
        <f t="shared" ca="1" si="8"/>
        <v/>
      </c>
    </row>
    <row r="36" spans="1:78" s="1" customFormat="1" ht="16.5" outlineLevel="2">
      <c r="A36" s="2"/>
      <c r="B36" s="53" t="s">
        <v>121</v>
      </c>
      <c r="C36" s="4" t="s">
        <v>122</v>
      </c>
      <c r="D36" s="13" t="s">
        <v>85</v>
      </c>
      <c r="E36" s="13"/>
      <c r="F36" s="13" t="s">
        <v>123</v>
      </c>
      <c r="G36" s="79">
        <v>0</v>
      </c>
      <c r="H36" s="29">
        <v>44384</v>
      </c>
      <c r="I36" s="80">
        <v>32.5</v>
      </c>
      <c r="J36" s="81">
        <v>44428</v>
      </c>
      <c r="K36" s="70"/>
      <c r="L36" s="71" t="str">
        <f t="shared" ca="1" si="10"/>
        <v/>
      </c>
      <c r="M36" s="71" t="str">
        <f t="shared" ca="1" si="10"/>
        <v/>
      </c>
      <c r="N36" s="71" t="str">
        <f t="shared" ca="1" si="10"/>
        <v/>
      </c>
      <c r="O36" s="71" t="str">
        <f t="shared" ca="1" si="10"/>
        <v/>
      </c>
      <c r="P36" s="71" t="str">
        <f t="shared" ca="1" si="10"/>
        <v/>
      </c>
      <c r="Q36" s="71" t="str">
        <f t="shared" ca="1" si="10"/>
        <v/>
      </c>
      <c r="R36" s="71" t="str">
        <f t="shared" ca="1" si="10"/>
        <v/>
      </c>
      <c r="S36" s="71" t="str">
        <f t="shared" ca="1" si="10"/>
        <v/>
      </c>
      <c r="T36" s="71" t="str">
        <f t="shared" ca="1" si="10"/>
        <v/>
      </c>
      <c r="U36" s="71" t="str">
        <f t="shared" ca="1" si="10"/>
        <v/>
      </c>
      <c r="V36" s="72" t="str">
        <f t="shared" ca="1" si="9"/>
        <v/>
      </c>
      <c r="W36" s="72" t="str">
        <f t="shared" ca="1" si="9"/>
        <v/>
      </c>
      <c r="X36" s="71" t="str">
        <f t="shared" ca="1" si="9"/>
        <v/>
      </c>
      <c r="Y36" s="71" t="str">
        <f t="shared" ca="1" si="9"/>
        <v/>
      </c>
      <c r="Z36" s="71" t="str">
        <f t="shared" ca="1" si="9"/>
        <v/>
      </c>
      <c r="AA36" s="71" t="str">
        <f t="shared" ca="1" si="9"/>
        <v/>
      </c>
      <c r="AB36" s="71" t="str">
        <f t="shared" ca="1" si="9"/>
        <v/>
      </c>
      <c r="AC36" s="71" t="str">
        <f t="shared" ca="1" si="9"/>
        <v/>
      </c>
      <c r="AD36" s="71" t="str">
        <f t="shared" ca="1" si="9"/>
        <v/>
      </c>
      <c r="AE36" s="71" t="str">
        <f t="shared" ca="1" si="9"/>
        <v/>
      </c>
      <c r="AF36" s="71" t="str">
        <f t="shared" ca="1" si="9"/>
        <v/>
      </c>
      <c r="AG36" s="71">
        <f t="shared" ca="1" si="9"/>
        <v>2</v>
      </c>
      <c r="AH36" s="71">
        <f t="shared" ca="1" si="9"/>
        <v>2</v>
      </c>
      <c r="AI36" s="71">
        <f t="shared" ca="1" si="9"/>
        <v>2</v>
      </c>
      <c r="AJ36" s="71">
        <f t="shared" ca="1" si="9"/>
        <v>2</v>
      </c>
      <c r="AK36" s="71">
        <f t="shared" ca="1" si="9"/>
        <v>2</v>
      </c>
      <c r="AL36" s="71">
        <f t="shared" ca="1" si="11"/>
        <v>2</v>
      </c>
      <c r="AM36" s="71">
        <f t="shared" ca="1" si="11"/>
        <v>2</v>
      </c>
      <c r="AN36" s="71">
        <f t="shared" ca="1" si="11"/>
        <v>2</v>
      </c>
      <c r="AO36" s="71">
        <f t="shared" ca="1" si="11"/>
        <v>2</v>
      </c>
      <c r="AP36" s="71">
        <f t="shared" ca="1" si="11"/>
        <v>2</v>
      </c>
      <c r="AQ36" s="71">
        <f t="shared" ca="1" si="11"/>
        <v>2</v>
      </c>
      <c r="AR36" s="71">
        <f t="shared" ca="1" si="11"/>
        <v>2</v>
      </c>
      <c r="AS36" s="71">
        <f t="shared" ca="1" si="11"/>
        <v>2</v>
      </c>
      <c r="AT36" s="71">
        <f t="shared" ca="1" si="11"/>
        <v>2</v>
      </c>
      <c r="AU36" s="71">
        <f t="shared" ca="1" si="11"/>
        <v>2</v>
      </c>
      <c r="AV36" s="71">
        <f t="shared" ca="1" si="11"/>
        <v>2</v>
      </c>
      <c r="AW36" s="71">
        <f t="shared" ca="1" si="11"/>
        <v>2</v>
      </c>
      <c r="AX36" s="71">
        <f t="shared" ca="1" si="11"/>
        <v>2</v>
      </c>
      <c r="AY36" s="71">
        <f t="shared" ca="1" si="11"/>
        <v>2</v>
      </c>
      <c r="AZ36" s="71">
        <f t="shared" ca="1" si="11"/>
        <v>2</v>
      </c>
      <c r="BA36" s="71">
        <f t="shared" ca="1" si="11"/>
        <v>2</v>
      </c>
      <c r="BB36" s="71">
        <f t="shared" ca="1" si="12"/>
        <v>2</v>
      </c>
      <c r="BC36" s="71">
        <f t="shared" ca="1" si="12"/>
        <v>2</v>
      </c>
      <c r="BD36" s="71">
        <f t="shared" ca="1" si="12"/>
        <v>2</v>
      </c>
      <c r="BE36" s="71">
        <f t="shared" ca="1" si="12"/>
        <v>2</v>
      </c>
      <c r="BF36" s="71">
        <f t="shared" ca="1" si="12"/>
        <v>2</v>
      </c>
      <c r="BG36" s="71">
        <f t="shared" ca="1" si="12"/>
        <v>2</v>
      </c>
      <c r="BH36" s="71">
        <f t="shared" ca="1" si="12"/>
        <v>2</v>
      </c>
      <c r="BI36" s="71">
        <f t="shared" ca="1" si="12"/>
        <v>2</v>
      </c>
      <c r="BJ36" s="71">
        <f t="shared" ca="1" si="12"/>
        <v>2</v>
      </c>
      <c r="BK36" s="71">
        <f t="shared" ca="1" si="12"/>
        <v>2</v>
      </c>
      <c r="BL36" s="71">
        <f t="shared" ca="1" si="12"/>
        <v>2</v>
      </c>
      <c r="BM36" s="71" t="str">
        <f t="shared" ca="1" si="12"/>
        <v/>
      </c>
      <c r="BN36" s="71" t="str">
        <f t="shared" ca="1" si="12"/>
        <v/>
      </c>
      <c r="BO36" s="71" t="str">
        <f t="shared" ca="1" si="7"/>
        <v/>
      </c>
      <c r="BP36" s="71" t="str">
        <f t="shared" ca="1" si="7"/>
        <v/>
      </c>
      <c r="BQ36" s="71" t="str">
        <f t="shared" ca="1" si="7"/>
        <v/>
      </c>
      <c r="BR36" s="71" t="str">
        <f t="shared" ca="1" si="7"/>
        <v/>
      </c>
      <c r="BS36" s="71" t="str">
        <f t="shared" ca="1" si="7"/>
        <v/>
      </c>
      <c r="BT36" s="71" t="str">
        <f t="shared" ca="1" si="7"/>
        <v/>
      </c>
      <c r="BU36" s="71" t="str">
        <f t="shared" ca="1" si="7"/>
        <v/>
      </c>
      <c r="BV36" s="71" t="str">
        <f t="shared" ca="1" si="7"/>
        <v/>
      </c>
      <c r="BW36" s="71" t="str">
        <f t="shared" ca="1" si="7"/>
        <v/>
      </c>
      <c r="BX36" s="71" t="str">
        <f t="shared" ca="1" si="8"/>
        <v/>
      </c>
      <c r="BY36" s="71" t="str">
        <f t="shared" ca="1" si="8"/>
        <v/>
      </c>
      <c r="BZ36" s="71" t="str">
        <f t="shared" ca="1" si="8"/>
        <v/>
      </c>
    </row>
    <row r="37" spans="1:78" s="1" customFormat="1" ht="16.5" outlineLevel="2">
      <c r="A37" s="2"/>
      <c r="B37" s="53" t="s">
        <v>124</v>
      </c>
      <c r="C37" s="4" t="s">
        <v>125</v>
      </c>
      <c r="D37" s="13" t="s">
        <v>85</v>
      </c>
      <c r="E37" s="13" t="s">
        <v>75</v>
      </c>
      <c r="F37" s="13" t="s">
        <v>126</v>
      </c>
      <c r="G37" s="79">
        <v>0</v>
      </c>
      <c r="H37" s="29">
        <v>44384</v>
      </c>
      <c r="I37" s="80">
        <v>25</v>
      </c>
      <c r="J37" s="81">
        <v>44418</v>
      </c>
      <c r="K37" s="70"/>
      <c r="L37" s="71" t="str">
        <f t="shared" ca="1" si="10"/>
        <v/>
      </c>
      <c r="M37" s="71" t="str">
        <f t="shared" ca="1" si="10"/>
        <v/>
      </c>
      <c r="N37" s="71" t="str">
        <f t="shared" ca="1" si="10"/>
        <v/>
      </c>
      <c r="O37" s="71" t="str">
        <f t="shared" ca="1" si="10"/>
        <v/>
      </c>
      <c r="P37" s="71" t="str">
        <f t="shared" ca="1" si="10"/>
        <v/>
      </c>
      <c r="Q37" s="71" t="str">
        <f t="shared" ca="1" si="10"/>
        <v/>
      </c>
      <c r="R37" s="71" t="str">
        <f t="shared" ca="1" si="10"/>
        <v/>
      </c>
      <c r="S37" s="71" t="str">
        <f t="shared" ca="1" si="10"/>
        <v/>
      </c>
      <c r="T37" s="71" t="str">
        <f t="shared" ca="1" si="10"/>
        <v/>
      </c>
      <c r="U37" s="71" t="str">
        <f t="shared" ca="1" si="10"/>
        <v/>
      </c>
      <c r="V37" s="72" t="str">
        <f t="shared" ca="1" si="9"/>
        <v/>
      </c>
      <c r="W37" s="72" t="str">
        <f t="shared" ca="1" si="9"/>
        <v/>
      </c>
      <c r="X37" s="71" t="str">
        <f t="shared" ca="1" si="9"/>
        <v/>
      </c>
      <c r="Y37" s="71" t="str">
        <f t="shared" ca="1" si="9"/>
        <v/>
      </c>
      <c r="Z37" s="71" t="str">
        <f t="shared" ca="1" si="9"/>
        <v/>
      </c>
      <c r="AA37" s="71" t="str">
        <f t="shared" ca="1" si="9"/>
        <v/>
      </c>
      <c r="AB37" s="71" t="str">
        <f t="shared" ca="1" si="9"/>
        <v/>
      </c>
      <c r="AC37" s="71" t="str">
        <f t="shared" ca="1" si="9"/>
        <v/>
      </c>
      <c r="AD37" s="71" t="str">
        <f t="shared" ca="1" si="9"/>
        <v/>
      </c>
      <c r="AE37" s="71" t="str">
        <f t="shared" ca="1" si="9"/>
        <v/>
      </c>
      <c r="AF37" s="71" t="str">
        <f t="shared" ca="1" si="9"/>
        <v/>
      </c>
      <c r="AG37" s="71">
        <f t="shared" ca="1" si="9"/>
        <v>2</v>
      </c>
      <c r="AH37" s="71">
        <f t="shared" ca="1" si="9"/>
        <v>2</v>
      </c>
      <c r="AI37" s="71">
        <f t="shared" ca="1" si="9"/>
        <v>2</v>
      </c>
      <c r="AJ37" s="71">
        <f t="shared" ca="1" si="9"/>
        <v>2</v>
      </c>
      <c r="AK37" s="71">
        <f t="shared" ca="1" si="9"/>
        <v>2</v>
      </c>
      <c r="AL37" s="71">
        <f t="shared" ca="1" si="11"/>
        <v>2</v>
      </c>
      <c r="AM37" s="71">
        <f t="shared" ca="1" si="11"/>
        <v>2</v>
      </c>
      <c r="AN37" s="71">
        <f t="shared" ca="1" si="11"/>
        <v>2</v>
      </c>
      <c r="AO37" s="71">
        <f t="shared" ca="1" si="11"/>
        <v>2</v>
      </c>
      <c r="AP37" s="71">
        <f t="shared" ca="1" si="11"/>
        <v>2</v>
      </c>
      <c r="AQ37" s="71">
        <f t="shared" ca="1" si="11"/>
        <v>2</v>
      </c>
      <c r="AR37" s="71">
        <f t="shared" ca="1" si="11"/>
        <v>2</v>
      </c>
      <c r="AS37" s="71">
        <f t="shared" ca="1" si="11"/>
        <v>2</v>
      </c>
      <c r="AT37" s="71">
        <f t="shared" ca="1" si="11"/>
        <v>2</v>
      </c>
      <c r="AU37" s="71">
        <f t="shared" ca="1" si="11"/>
        <v>2</v>
      </c>
      <c r="AV37" s="71">
        <f t="shared" ca="1" si="11"/>
        <v>2</v>
      </c>
      <c r="AW37" s="71">
        <f t="shared" ca="1" si="11"/>
        <v>2</v>
      </c>
      <c r="AX37" s="71">
        <f t="shared" ca="1" si="11"/>
        <v>2</v>
      </c>
      <c r="AY37" s="71">
        <f t="shared" ca="1" si="11"/>
        <v>2</v>
      </c>
      <c r="AZ37" s="71">
        <f t="shared" ca="1" si="11"/>
        <v>2</v>
      </c>
      <c r="BA37" s="71">
        <f t="shared" ca="1" si="11"/>
        <v>2</v>
      </c>
      <c r="BB37" s="71">
        <f t="shared" ca="1" si="12"/>
        <v>2</v>
      </c>
      <c r="BC37" s="71">
        <f t="shared" ca="1" si="12"/>
        <v>2</v>
      </c>
      <c r="BD37" s="71">
        <f t="shared" ca="1" si="12"/>
        <v>2</v>
      </c>
      <c r="BE37" s="71">
        <f t="shared" ca="1" si="12"/>
        <v>2</v>
      </c>
      <c r="BF37" s="71" t="str">
        <f t="shared" ca="1" si="12"/>
        <v/>
      </c>
      <c r="BG37" s="71" t="str">
        <f t="shared" ca="1" si="12"/>
        <v/>
      </c>
      <c r="BH37" s="71" t="str">
        <f t="shared" ca="1" si="12"/>
        <v/>
      </c>
      <c r="BI37" s="71" t="str">
        <f t="shared" ca="1" si="12"/>
        <v/>
      </c>
      <c r="BJ37" s="71" t="str">
        <f t="shared" ca="1" si="12"/>
        <v/>
      </c>
      <c r="BK37" s="71" t="str">
        <f t="shared" ca="1" si="12"/>
        <v/>
      </c>
      <c r="BL37" s="71" t="str">
        <f t="shared" ca="1" si="12"/>
        <v/>
      </c>
      <c r="BM37" s="71" t="str">
        <f t="shared" ca="1" si="12"/>
        <v/>
      </c>
      <c r="BN37" s="71" t="str">
        <f t="shared" ca="1" si="12"/>
        <v/>
      </c>
      <c r="BO37" s="71" t="str">
        <f t="shared" ca="1" si="7"/>
        <v/>
      </c>
      <c r="BP37" s="71" t="str">
        <f t="shared" ca="1" si="7"/>
        <v/>
      </c>
      <c r="BQ37" s="71" t="str">
        <f t="shared" ca="1" si="7"/>
        <v/>
      </c>
      <c r="BR37" s="71" t="str">
        <f t="shared" ca="1" si="7"/>
        <v/>
      </c>
      <c r="BS37" s="71" t="str">
        <f t="shared" ca="1" si="7"/>
        <v/>
      </c>
      <c r="BT37" s="71" t="str">
        <f t="shared" ca="1" si="7"/>
        <v/>
      </c>
      <c r="BU37" s="71" t="str">
        <f t="shared" ca="1" si="7"/>
        <v/>
      </c>
      <c r="BV37" s="71" t="str">
        <f t="shared" ca="1" si="7"/>
        <v/>
      </c>
      <c r="BW37" s="71" t="str">
        <f t="shared" ca="1" si="7"/>
        <v/>
      </c>
      <c r="BX37" s="71" t="str">
        <f t="shared" ca="1" si="8"/>
        <v/>
      </c>
      <c r="BY37" s="71" t="str">
        <f t="shared" ca="1" si="8"/>
        <v/>
      </c>
      <c r="BZ37" s="71" t="str">
        <f t="shared" ca="1" si="8"/>
        <v/>
      </c>
    </row>
    <row r="38" spans="1:78" s="1" customFormat="1" ht="16.5" outlineLevel="2">
      <c r="A38" s="2"/>
      <c r="B38" s="53" t="s">
        <v>127</v>
      </c>
      <c r="C38" s="4" t="s">
        <v>128</v>
      </c>
      <c r="D38" s="13" t="s">
        <v>85</v>
      </c>
      <c r="E38" s="13" t="s">
        <v>75</v>
      </c>
      <c r="F38" s="13" t="s">
        <v>129</v>
      </c>
      <c r="G38" s="79">
        <v>0</v>
      </c>
      <c r="H38" s="29">
        <v>44391</v>
      </c>
      <c r="I38" s="80">
        <v>25</v>
      </c>
      <c r="J38" s="81">
        <v>44425</v>
      </c>
      <c r="K38" s="70"/>
      <c r="L38" s="71" t="str">
        <f t="shared" ca="1" si="10"/>
        <v/>
      </c>
      <c r="M38" s="71" t="str">
        <f t="shared" ca="1" si="10"/>
        <v/>
      </c>
      <c r="N38" s="71" t="str">
        <f t="shared" ca="1" si="10"/>
        <v/>
      </c>
      <c r="O38" s="71" t="str">
        <f t="shared" ca="1" si="10"/>
        <v/>
      </c>
      <c r="P38" s="71" t="str">
        <f t="shared" ca="1" si="10"/>
        <v/>
      </c>
      <c r="Q38" s="71" t="str">
        <f t="shared" ca="1" si="10"/>
        <v/>
      </c>
      <c r="R38" s="71" t="str">
        <f t="shared" ca="1" si="10"/>
        <v/>
      </c>
      <c r="S38" s="71" t="str">
        <f t="shared" ca="1" si="10"/>
        <v/>
      </c>
      <c r="T38" s="71" t="str">
        <f t="shared" ca="1" si="10"/>
        <v/>
      </c>
      <c r="U38" s="71" t="str">
        <f t="shared" ca="1" si="10"/>
        <v/>
      </c>
      <c r="V38" s="72" t="str">
        <f t="shared" ca="1" si="9"/>
        <v/>
      </c>
      <c r="W38" s="72" t="str">
        <f t="shared" ca="1" si="9"/>
        <v/>
      </c>
      <c r="X38" s="71" t="str">
        <f t="shared" ca="1" si="9"/>
        <v/>
      </c>
      <c r="Y38" s="71" t="str">
        <f t="shared" ca="1" si="9"/>
        <v/>
      </c>
      <c r="Z38" s="71" t="str">
        <f t="shared" ca="1" si="9"/>
        <v/>
      </c>
      <c r="AA38" s="71" t="str">
        <f t="shared" ca="1" si="9"/>
        <v/>
      </c>
      <c r="AB38" s="71" t="str">
        <f t="shared" ca="1" si="9"/>
        <v/>
      </c>
      <c r="AC38" s="71" t="str">
        <f t="shared" ca="1" si="9"/>
        <v/>
      </c>
      <c r="AD38" s="71" t="str">
        <f t="shared" ca="1" si="9"/>
        <v/>
      </c>
      <c r="AE38" s="71" t="str">
        <f t="shared" ca="1" si="9"/>
        <v/>
      </c>
      <c r="AF38" s="71" t="str">
        <f t="shared" ca="1" si="9"/>
        <v/>
      </c>
      <c r="AG38" s="71" t="str">
        <f t="shared" ca="1" si="9"/>
        <v/>
      </c>
      <c r="AH38" s="71" t="str">
        <f t="shared" ca="1" si="9"/>
        <v/>
      </c>
      <c r="AI38" s="71" t="str">
        <f t="shared" ca="1" si="9"/>
        <v/>
      </c>
      <c r="AJ38" s="71" t="str">
        <f t="shared" ca="1" si="9"/>
        <v/>
      </c>
      <c r="AK38" s="71" t="str">
        <f t="shared" ca="1" si="9"/>
        <v/>
      </c>
      <c r="AL38" s="71" t="str">
        <f t="shared" ca="1" si="11"/>
        <v/>
      </c>
      <c r="AM38" s="71" t="str">
        <f t="shared" ca="1" si="11"/>
        <v/>
      </c>
      <c r="AN38" s="71">
        <f t="shared" ca="1" si="11"/>
        <v>2</v>
      </c>
      <c r="AO38" s="71">
        <f t="shared" ca="1" si="11"/>
        <v>2</v>
      </c>
      <c r="AP38" s="71">
        <f t="shared" ca="1" si="11"/>
        <v>2</v>
      </c>
      <c r="AQ38" s="71">
        <f t="shared" ca="1" si="11"/>
        <v>2</v>
      </c>
      <c r="AR38" s="71">
        <f t="shared" ca="1" si="11"/>
        <v>2</v>
      </c>
      <c r="AS38" s="71">
        <f t="shared" ca="1" si="11"/>
        <v>2</v>
      </c>
      <c r="AT38" s="71">
        <f t="shared" ca="1" si="11"/>
        <v>2</v>
      </c>
      <c r="AU38" s="71">
        <f t="shared" ca="1" si="11"/>
        <v>2</v>
      </c>
      <c r="AV38" s="71">
        <f t="shared" ca="1" si="11"/>
        <v>2</v>
      </c>
      <c r="AW38" s="71">
        <f t="shared" ca="1" si="11"/>
        <v>2</v>
      </c>
      <c r="AX38" s="71">
        <f t="shared" ca="1" si="11"/>
        <v>2</v>
      </c>
      <c r="AY38" s="71">
        <f t="shared" ca="1" si="11"/>
        <v>2</v>
      </c>
      <c r="AZ38" s="71">
        <f t="shared" ca="1" si="11"/>
        <v>2</v>
      </c>
      <c r="BA38" s="71">
        <f t="shared" ca="1" si="11"/>
        <v>2</v>
      </c>
      <c r="BB38" s="71">
        <f t="shared" ca="1" si="12"/>
        <v>2</v>
      </c>
      <c r="BC38" s="71">
        <f t="shared" ca="1" si="12"/>
        <v>2</v>
      </c>
      <c r="BD38" s="71">
        <f t="shared" ca="1" si="12"/>
        <v>2</v>
      </c>
      <c r="BE38" s="71">
        <f t="shared" ca="1" si="12"/>
        <v>2</v>
      </c>
      <c r="BF38" s="71">
        <f t="shared" ca="1" si="12"/>
        <v>2</v>
      </c>
      <c r="BG38" s="71">
        <f t="shared" ca="1" si="12"/>
        <v>2</v>
      </c>
      <c r="BH38" s="71">
        <f t="shared" ca="1" si="12"/>
        <v>2</v>
      </c>
      <c r="BI38" s="71">
        <f t="shared" ca="1" si="12"/>
        <v>2</v>
      </c>
      <c r="BJ38" s="71">
        <f t="shared" ca="1" si="12"/>
        <v>2</v>
      </c>
      <c r="BK38" s="71">
        <f t="shared" ca="1" si="12"/>
        <v>2</v>
      </c>
      <c r="BL38" s="71">
        <f t="shared" ca="1" si="12"/>
        <v>2</v>
      </c>
      <c r="BM38" s="71" t="str">
        <f t="shared" ca="1" si="12"/>
        <v/>
      </c>
      <c r="BN38" s="71" t="str">
        <f t="shared" ca="1" si="12"/>
        <v/>
      </c>
      <c r="BO38" s="71" t="str">
        <f t="shared" ca="1" si="12"/>
        <v/>
      </c>
      <c r="BP38" s="71" t="str">
        <f t="shared" ca="1" si="12"/>
        <v/>
      </c>
      <c r="BQ38" s="71" t="str">
        <f t="shared" ca="1" si="12"/>
        <v/>
      </c>
      <c r="BR38" s="71" t="str">
        <f t="shared" ref="BO38:BZ42" ca="1" si="13">IF(AND($D38="目标",BR$7&gt;=$H38,BR$7&lt;=$H38+$I38-1),2,IF(AND($D38="里程碑",BR$7&gt;=$H38,BR$7&lt;=$H38+$I38-1),1,""))</f>
        <v/>
      </c>
      <c r="BS38" s="71" t="str">
        <f t="shared" ca="1" si="13"/>
        <v/>
      </c>
      <c r="BT38" s="71" t="str">
        <f t="shared" ca="1" si="13"/>
        <v/>
      </c>
      <c r="BU38" s="71" t="str">
        <f t="shared" ca="1" si="13"/>
        <v/>
      </c>
      <c r="BV38" s="71" t="str">
        <f t="shared" ca="1" si="13"/>
        <v/>
      </c>
      <c r="BW38" s="71" t="str">
        <f t="shared" ca="1" si="13"/>
        <v/>
      </c>
      <c r="BX38" s="71" t="str">
        <f t="shared" ca="1" si="13"/>
        <v/>
      </c>
      <c r="BY38" s="71" t="str">
        <f t="shared" ca="1" si="13"/>
        <v/>
      </c>
      <c r="BZ38" s="71" t="str">
        <f t="shared" ca="1" si="13"/>
        <v/>
      </c>
    </row>
    <row r="39" spans="1:78" s="1" customFormat="1" ht="16.5" outlineLevel="2">
      <c r="A39" s="2"/>
      <c r="B39" s="53" t="s">
        <v>130</v>
      </c>
      <c r="C39" s="4" t="s">
        <v>131</v>
      </c>
      <c r="D39" s="13" t="s">
        <v>85</v>
      </c>
      <c r="E39" s="13" t="s">
        <v>81</v>
      </c>
      <c r="F39" s="13" t="s">
        <v>132</v>
      </c>
      <c r="G39" s="79">
        <v>0</v>
      </c>
      <c r="H39" s="29">
        <v>44426</v>
      </c>
      <c r="I39" s="80">
        <v>2</v>
      </c>
      <c r="J39" s="81">
        <v>44427</v>
      </c>
      <c r="K39" s="70"/>
      <c r="L39" s="71" t="str">
        <f t="shared" ca="1" si="10"/>
        <v/>
      </c>
      <c r="M39" s="71" t="str">
        <f t="shared" ca="1" si="10"/>
        <v/>
      </c>
      <c r="N39" s="71" t="str">
        <f t="shared" ca="1" si="10"/>
        <v/>
      </c>
      <c r="O39" s="71" t="str">
        <f t="shared" ca="1" si="10"/>
        <v/>
      </c>
      <c r="P39" s="71" t="str">
        <f t="shared" ca="1" si="10"/>
        <v/>
      </c>
      <c r="Q39" s="71" t="str">
        <f t="shared" ca="1" si="10"/>
        <v/>
      </c>
      <c r="R39" s="71" t="str">
        <f t="shared" ca="1" si="10"/>
        <v/>
      </c>
      <c r="S39" s="71" t="str">
        <f t="shared" ca="1" si="10"/>
        <v/>
      </c>
      <c r="T39" s="71" t="str">
        <f t="shared" ca="1" si="10"/>
        <v/>
      </c>
      <c r="U39" s="71" t="str">
        <f t="shared" ca="1" si="10"/>
        <v/>
      </c>
      <c r="V39" s="72" t="str">
        <f t="shared" ca="1" si="9"/>
        <v/>
      </c>
      <c r="W39" s="72" t="str">
        <f t="shared" ca="1" si="9"/>
        <v/>
      </c>
      <c r="X39" s="71" t="str">
        <f t="shared" ca="1" si="9"/>
        <v/>
      </c>
      <c r="Y39" s="71" t="str">
        <f t="shared" ca="1" si="9"/>
        <v/>
      </c>
      <c r="Z39" s="71" t="str">
        <f t="shared" ca="1" si="9"/>
        <v/>
      </c>
      <c r="AA39" s="71" t="str">
        <f t="shared" ca="1" si="9"/>
        <v/>
      </c>
      <c r="AB39" s="71" t="str">
        <f t="shared" ca="1" si="9"/>
        <v/>
      </c>
      <c r="AC39" s="71" t="str">
        <f t="shared" ca="1" si="9"/>
        <v/>
      </c>
      <c r="AD39" s="71" t="str">
        <f t="shared" ca="1" si="9"/>
        <v/>
      </c>
      <c r="AE39" s="71" t="str">
        <f t="shared" ca="1" si="9"/>
        <v/>
      </c>
      <c r="AF39" s="71" t="str">
        <f t="shared" ca="1" si="9"/>
        <v/>
      </c>
      <c r="AG39" s="71" t="str">
        <f t="shared" ca="1" si="9"/>
        <v/>
      </c>
      <c r="AH39" s="71" t="str">
        <f t="shared" ca="1" si="9"/>
        <v/>
      </c>
      <c r="AI39" s="71" t="str">
        <f t="shared" ca="1" si="9"/>
        <v/>
      </c>
      <c r="AJ39" s="71" t="str">
        <f t="shared" ca="1" si="9"/>
        <v/>
      </c>
      <c r="AK39" s="71" t="str">
        <f t="shared" ca="1" si="9"/>
        <v/>
      </c>
      <c r="AL39" s="71" t="str">
        <f t="shared" ca="1" si="11"/>
        <v/>
      </c>
      <c r="AM39" s="71" t="str">
        <f t="shared" ca="1" si="11"/>
        <v/>
      </c>
      <c r="AN39" s="71" t="str">
        <f t="shared" ca="1" si="11"/>
        <v/>
      </c>
      <c r="AO39" s="71" t="str">
        <f t="shared" ca="1" si="11"/>
        <v/>
      </c>
      <c r="AP39" s="71" t="str">
        <f t="shared" ca="1" si="11"/>
        <v/>
      </c>
      <c r="AQ39" s="71" t="str">
        <f t="shared" ca="1" si="11"/>
        <v/>
      </c>
      <c r="AR39" s="71" t="str">
        <f t="shared" ca="1" si="11"/>
        <v/>
      </c>
      <c r="AS39" s="71" t="str">
        <f t="shared" ca="1" si="11"/>
        <v/>
      </c>
      <c r="AT39" s="71" t="str">
        <f t="shared" ca="1" si="11"/>
        <v/>
      </c>
      <c r="AU39" s="71" t="str">
        <f t="shared" ca="1" si="11"/>
        <v/>
      </c>
      <c r="AV39" s="71" t="str">
        <f t="shared" ca="1" si="11"/>
        <v/>
      </c>
      <c r="AW39" s="71" t="str">
        <f t="shared" ca="1" si="11"/>
        <v/>
      </c>
      <c r="AX39" s="71" t="str">
        <f t="shared" ca="1" si="11"/>
        <v/>
      </c>
      <c r="AY39" s="71" t="str">
        <f t="shared" ca="1" si="11"/>
        <v/>
      </c>
      <c r="AZ39" s="71" t="str">
        <f t="shared" ca="1" si="11"/>
        <v/>
      </c>
      <c r="BA39" s="71" t="str">
        <f t="shared" ca="1" si="11"/>
        <v/>
      </c>
      <c r="BB39" s="71" t="str">
        <f t="shared" ca="1" si="12"/>
        <v/>
      </c>
      <c r="BC39" s="71" t="str">
        <f t="shared" ca="1" si="12"/>
        <v/>
      </c>
      <c r="BD39" s="71" t="str">
        <f t="shared" ca="1" si="12"/>
        <v/>
      </c>
      <c r="BE39" s="71" t="str">
        <f t="shared" ca="1" si="12"/>
        <v/>
      </c>
      <c r="BF39" s="71" t="str">
        <f t="shared" ca="1" si="12"/>
        <v/>
      </c>
      <c r="BG39" s="71" t="str">
        <f t="shared" ca="1" si="12"/>
        <v/>
      </c>
      <c r="BH39" s="71" t="str">
        <f t="shared" ca="1" si="12"/>
        <v/>
      </c>
      <c r="BI39" s="71" t="str">
        <f t="shared" ca="1" si="12"/>
        <v/>
      </c>
      <c r="BJ39" s="71" t="str">
        <f t="shared" ca="1" si="12"/>
        <v/>
      </c>
      <c r="BK39" s="71" t="str">
        <f t="shared" ca="1" si="12"/>
        <v/>
      </c>
      <c r="BL39" s="71" t="str">
        <f t="shared" ca="1" si="12"/>
        <v/>
      </c>
      <c r="BM39" s="71" t="str">
        <f t="shared" ca="1" si="12"/>
        <v/>
      </c>
      <c r="BN39" s="71" t="str">
        <f t="shared" ca="1" si="12"/>
        <v/>
      </c>
      <c r="BO39" s="71" t="str">
        <f t="shared" ca="1" si="13"/>
        <v/>
      </c>
      <c r="BP39" s="71" t="str">
        <f t="shared" ca="1" si="13"/>
        <v/>
      </c>
      <c r="BQ39" s="71" t="str">
        <f t="shared" ca="1" si="13"/>
        <v/>
      </c>
      <c r="BR39" s="71" t="str">
        <f t="shared" ca="1" si="13"/>
        <v/>
      </c>
      <c r="BS39" s="71" t="str">
        <f t="shared" ca="1" si="13"/>
        <v/>
      </c>
      <c r="BT39" s="71" t="str">
        <f t="shared" ca="1" si="13"/>
        <v/>
      </c>
      <c r="BU39" s="71" t="str">
        <f t="shared" ca="1" si="13"/>
        <v/>
      </c>
      <c r="BV39" s="71" t="str">
        <f t="shared" ca="1" si="13"/>
        <v/>
      </c>
      <c r="BW39" s="71">
        <f t="shared" ca="1" si="13"/>
        <v>2</v>
      </c>
      <c r="BX39" s="71">
        <f t="shared" ca="1" si="13"/>
        <v>2</v>
      </c>
      <c r="BY39" s="71" t="str">
        <f t="shared" ca="1" si="13"/>
        <v/>
      </c>
      <c r="BZ39" s="71" t="str">
        <f t="shared" ca="1" si="13"/>
        <v/>
      </c>
    </row>
    <row r="40" spans="1:78" s="1" customFormat="1" ht="16.5" outlineLevel="2">
      <c r="A40" s="2"/>
      <c r="B40" s="53" t="s">
        <v>133</v>
      </c>
      <c r="C40" s="4" t="s">
        <v>134</v>
      </c>
      <c r="D40" s="13" t="s">
        <v>85</v>
      </c>
      <c r="E40" s="13" t="s">
        <v>81</v>
      </c>
      <c r="F40" s="13" t="s">
        <v>134</v>
      </c>
      <c r="G40" s="79">
        <v>0</v>
      </c>
      <c r="H40" s="29">
        <v>44426</v>
      </c>
      <c r="I40" s="80">
        <v>0.5</v>
      </c>
      <c r="J40" s="81">
        <v>44426</v>
      </c>
      <c r="K40" s="70"/>
      <c r="L40" s="71" t="str">
        <f t="shared" ca="1" si="10"/>
        <v/>
      </c>
      <c r="M40" s="71" t="str">
        <f t="shared" ca="1" si="10"/>
        <v/>
      </c>
      <c r="N40" s="71" t="str">
        <f t="shared" ca="1" si="10"/>
        <v/>
      </c>
      <c r="O40" s="71" t="str">
        <f t="shared" ca="1" si="10"/>
        <v/>
      </c>
      <c r="P40" s="71" t="str">
        <f t="shared" ca="1" si="10"/>
        <v/>
      </c>
      <c r="Q40" s="71" t="str">
        <f t="shared" ca="1" si="10"/>
        <v/>
      </c>
      <c r="R40" s="71" t="str">
        <f t="shared" ca="1" si="10"/>
        <v/>
      </c>
      <c r="S40" s="71" t="str">
        <f t="shared" ca="1" si="10"/>
        <v/>
      </c>
      <c r="T40" s="71" t="str">
        <f t="shared" ca="1" si="10"/>
        <v/>
      </c>
      <c r="U40" s="71" t="str">
        <f t="shared" ca="1" si="10"/>
        <v/>
      </c>
      <c r="V40" s="72" t="str">
        <f t="shared" ca="1" si="9"/>
        <v/>
      </c>
      <c r="W40" s="72" t="str">
        <f t="shared" ca="1" si="9"/>
        <v/>
      </c>
      <c r="X40" s="71" t="str">
        <f t="shared" ca="1" si="9"/>
        <v/>
      </c>
      <c r="Y40" s="71" t="str">
        <f t="shared" ca="1" si="9"/>
        <v/>
      </c>
      <c r="Z40" s="71" t="str">
        <f t="shared" ca="1" si="9"/>
        <v/>
      </c>
      <c r="AA40" s="71" t="str">
        <f t="shared" ca="1" si="9"/>
        <v/>
      </c>
      <c r="AB40" s="71" t="str">
        <f t="shared" ca="1" si="9"/>
        <v/>
      </c>
      <c r="AC40" s="71" t="str">
        <f t="shared" ca="1" si="9"/>
        <v/>
      </c>
      <c r="AD40" s="71" t="str">
        <f t="shared" ca="1" si="9"/>
        <v/>
      </c>
      <c r="AE40" s="71" t="str">
        <f t="shared" ca="1" si="9"/>
        <v/>
      </c>
      <c r="AF40" s="71" t="str">
        <f t="shared" ca="1" si="9"/>
        <v/>
      </c>
      <c r="AG40" s="71" t="str">
        <f t="shared" ca="1" si="9"/>
        <v/>
      </c>
      <c r="AH40" s="71" t="str">
        <f t="shared" ca="1" si="9"/>
        <v/>
      </c>
      <c r="AI40" s="71" t="str">
        <f t="shared" ca="1" si="9"/>
        <v/>
      </c>
      <c r="AJ40" s="71" t="str">
        <f t="shared" ca="1" si="9"/>
        <v/>
      </c>
      <c r="AK40" s="71" t="str">
        <f t="shared" ca="1" si="9"/>
        <v/>
      </c>
      <c r="AL40" s="71" t="str">
        <f t="shared" ca="1" si="11"/>
        <v/>
      </c>
      <c r="AM40" s="71" t="str">
        <f t="shared" ca="1" si="11"/>
        <v/>
      </c>
      <c r="AN40" s="71" t="str">
        <f t="shared" ca="1" si="11"/>
        <v/>
      </c>
      <c r="AO40" s="71" t="str">
        <f t="shared" ca="1" si="11"/>
        <v/>
      </c>
      <c r="AP40" s="71" t="str">
        <f t="shared" ca="1" si="11"/>
        <v/>
      </c>
      <c r="AQ40" s="71" t="str">
        <f t="shared" ca="1" si="11"/>
        <v/>
      </c>
      <c r="AR40" s="71" t="str">
        <f t="shared" ca="1" si="11"/>
        <v/>
      </c>
      <c r="AS40" s="71" t="str">
        <f t="shared" ca="1" si="11"/>
        <v/>
      </c>
      <c r="AT40" s="71" t="str">
        <f t="shared" ca="1" si="11"/>
        <v/>
      </c>
      <c r="AU40" s="71" t="str">
        <f t="shared" ca="1" si="11"/>
        <v/>
      </c>
      <c r="AV40" s="71" t="str">
        <f t="shared" ca="1" si="11"/>
        <v/>
      </c>
      <c r="AW40" s="71" t="str">
        <f t="shared" ca="1" si="11"/>
        <v/>
      </c>
      <c r="AX40" s="71" t="str">
        <f t="shared" ca="1" si="11"/>
        <v/>
      </c>
      <c r="AY40" s="71" t="str">
        <f t="shared" ca="1" si="11"/>
        <v/>
      </c>
      <c r="AZ40" s="71" t="str">
        <f t="shared" ca="1" si="11"/>
        <v/>
      </c>
      <c r="BA40" s="71" t="str">
        <f t="shared" ca="1" si="11"/>
        <v/>
      </c>
      <c r="BB40" s="71" t="str">
        <f t="shared" ca="1" si="12"/>
        <v/>
      </c>
      <c r="BC40" s="71" t="str">
        <f t="shared" ca="1" si="12"/>
        <v/>
      </c>
      <c r="BD40" s="71" t="str">
        <f t="shared" ca="1" si="12"/>
        <v/>
      </c>
      <c r="BE40" s="71" t="str">
        <f t="shared" ca="1" si="12"/>
        <v/>
      </c>
      <c r="BF40" s="71" t="str">
        <f t="shared" ca="1" si="12"/>
        <v/>
      </c>
      <c r="BG40" s="71" t="str">
        <f t="shared" ca="1" si="12"/>
        <v/>
      </c>
      <c r="BH40" s="71" t="str">
        <f t="shared" ca="1" si="12"/>
        <v/>
      </c>
      <c r="BI40" s="71" t="str">
        <f t="shared" ca="1" si="12"/>
        <v/>
      </c>
      <c r="BJ40" s="71" t="str">
        <f t="shared" ca="1" si="12"/>
        <v/>
      </c>
      <c r="BK40" s="71" t="str">
        <f t="shared" ca="1" si="12"/>
        <v/>
      </c>
      <c r="BL40" s="71" t="str">
        <f t="shared" ca="1" si="12"/>
        <v/>
      </c>
      <c r="BM40" s="71" t="str">
        <f t="shared" ca="1" si="12"/>
        <v/>
      </c>
      <c r="BN40" s="71" t="str">
        <f t="shared" ca="1" si="12"/>
        <v/>
      </c>
      <c r="BO40" s="71" t="str">
        <f t="shared" ca="1" si="13"/>
        <v/>
      </c>
      <c r="BP40" s="71" t="str">
        <f t="shared" ca="1" si="13"/>
        <v/>
      </c>
      <c r="BQ40" s="71" t="str">
        <f t="shared" ca="1" si="13"/>
        <v/>
      </c>
      <c r="BR40" s="71" t="str">
        <f t="shared" ca="1" si="13"/>
        <v/>
      </c>
      <c r="BS40" s="71" t="str">
        <f t="shared" ca="1" si="13"/>
        <v/>
      </c>
      <c r="BT40" s="71" t="str">
        <f t="shared" ca="1" si="13"/>
        <v/>
      </c>
      <c r="BU40" s="71" t="str">
        <f t="shared" ca="1" si="13"/>
        <v/>
      </c>
      <c r="BV40" s="71" t="str">
        <f t="shared" ca="1" si="13"/>
        <v/>
      </c>
      <c r="BW40" s="71" t="str">
        <f t="shared" ca="1" si="13"/>
        <v/>
      </c>
      <c r="BX40" s="71" t="str">
        <f t="shared" ca="1" si="13"/>
        <v/>
      </c>
      <c r="BY40" s="71" t="str">
        <f t="shared" ca="1" si="13"/>
        <v/>
      </c>
      <c r="BZ40" s="71" t="str">
        <f t="shared" ca="1" si="13"/>
        <v/>
      </c>
    </row>
    <row r="41" spans="1:78" s="1" customFormat="1" ht="16.5" outlineLevel="2">
      <c r="A41" s="2"/>
      <c r="B41" s="53" t="s">
        <v>135</v>
      </c>
      <c r="C41" s="4" t="s">
        <v>136</v>
      </c>
      <c r="D41" s="13" t="s">
        <v>85</v>
      </c>
      <c r="E41" s="13" t="s">
        <v>81</v>
      </c>
      <c r="F41" s="13"/>
      <c r="G41" s="79">
        <v>0</v>
      </c>
      <c r="H41" s="29">
        <v>44427</v>
      </c>
      <c r="I41" s="80">
        <v>1.5</v>
      </c>
      <c r="J41" s="81">
        <v>44428</v>
      </c>
      <c r="K41" s="70"/>
      <c r="L41" s="71" t="str">
        <f t="shared" ca="1" si="10"/>
        <v/>
      </c>
      <c r="M41" s="71" t="str">
        <f t="shared" ca="1" si="10"/>
        <v/>
      </c>
      <c r="N41" s="71" t="str">
        <f t="shared" ca="1" si="10"/>
        <v/>
      </c>
      <c r="O41" s="71" t="str">
        <f t="shared" ca="1" si="10"/>
        <v/>
      </c>
      <c r="P41" s="71" t="str">
        <f t="shared" ca="1" si="10"/>
        <v/>
      </c>
      <c r="Q41" s="71" t="str">
        <f t="shared" ca="1" si="10"/>
        <v/>
      </c>
      <c r="R41" s="71" t="str">
        <f t="shared" ca="1" si="10"/>
        <v/>
      </c>
      <c r="S41" s="71" t="str">
        <f t="shared" ca="1" si="10"/>
        <v/>
      </c>
      <c r="T41" s="71" t="str">
        <f t="shared" ca="1" si="10"/>
        <v/>
      </c>
      <c r="U41" s="71" t="str">
        <f t="shared" ca="1" si="10"/>
        <v/>
      </c>
      <c r="V41" s="72" t="str">
        <f t="shared" ca="1" si="9"/>
        <v/>
      </c>
      <c r="W41" s="72" t="str">
        <f t="shared" ca="1" si="9"/>
        <v/>
      </c>
      <c r="X41" s="71" t="str">
        <f t="shared" ca="1" si="9"/>
        <v/>
      </c>
      <c r="Y41" s="71" t="str">
        <f t="shared" ca="1" si="9"/>
        <v/>
      </c>
      <c r="Z41" s="71" t="str">
        <f t="shared" ca="1" si="9"/>
        <v/>
      </c>
      <c r="AA41" s="71" t="str">
        <f t="shared" ca="1" si="9"/>
        <v/>
      </c>
      <c r="AB41" s="71" t="str">
        <f t="shared" ca="1" si="9"/>
        <v/>
      </c>
      <c r="AC41" s="71" t="str">
        <f t="shared" ca="1" si="9"/>
        <v/>
      </c>
      <c r="AD41" s="71" t="str">
        <f t="shared" ca="1" si="9"/>
        <v/>
      </c>
      <c r="AE41" s="71" t="str">
        <f t="shared" ca="1" si="9"/>
        <v/>
      </c>
      <c r="AF41" s="71" t="str">
        <f t="shared" ca="1" si="9"/>
        <v/>
      </c>
      <c r="AG41" s="71" t="str">
        <f t="shared" ca="1" si="9"/>
        <v/>
      </c>
      <c r="AH41" s="71" t="str">
        <f t="shared" ca="1" si="9"/>
        <v/>
      </c>
      <c r="AI41" s="71" t="str">
        <f t="shared" ca="1" si="9"/>
        <v/>
      </c>
      <c r="AJ41" s="71" t="str">
        <f t="shared" ca="1" si="9"/>
        <v/>
      </c>
      <c r="AK41" s="71" t="str">
        <f t="shared" ca="1" si="9"/>
        <v/>
      </c>
      <c r="AL41" s="71" t="str">
        <f t="shared" ca="1" si="11"/>
        <v/>
      </c>
      <c r="AM41" s="71" t="str">
        <f t="shared" ca="1" si="11"/>
        <v/>
      </c>
      <c r="AN41" s="71" t="str">
        <f t="shared" ca="1" si="11"/>
        <v/>
      </c>
      <c r="AO41" s="71" t="str">
        <f t="shared" ca="1" si="11"/>
        <v/>
      </c>
      <c r="AP41" s="71" t="str">
        <f t="shared" ca="1" si="11"/>
        <v/>
      </c>
      <c r="AQ41" s="71" t="str">
        <f t="shared" ca="1" si="11"/>
        <v/>
      </c>
      <c r="AR41" s="71" t="str">
        <f t="shared" ca="1" si="11"/>
        <v/>
      </c>
      <c r="AS41" s="71" t="str">
        <f t="shared" ca="1" si="11"/>
        <v/>
      </c>
      <c r="AT41" s="71" t="str">
        <f t="shared" ca="1" si="11"/>
        <v/>
      </c>
      <c r="AU41" s="71" t="str">
        <f t="shared" ca="1" si="11"/>
        <v/>
      </c>
      <c r="AV41" s="71" t="str">
        <f t="shared" ca="1" si="11"/>
        <v/>
      </c>
      <c r="AW41" s="71" t="str">
        <f t="shared" ca="1" si="11"/>
        <v/>
      </c>
      <c r="AX41" s="71" t="str">
        <f t="shared" ca="1" si="11"/>
        <v/>
      </c>
      <c r="AY41" s="71" t="str">
        <f t="shared" ca="1" si="11"/>
        <v/>
      </c>
      <c r="AZ41" s="71" t="str">
        <f t="shared" ca="1" si="11"/>
        <v/>
      </c>
      <c r="BA41" s="71" t="str">
        <f t="shared" ca="1" si="11"/>
        <v/>
      </c>
      <c r="BB41" s="71" t="str">
        <f t="shared" ca="1" si="12"/>
        <v/>
      </c>
      <c r="BC41" s="71" t="str">
        <f t="shared" ca="1" si="12"/>
        <v/>
      </c>
      <c r="BD41" s="71" t="str">
        <f t="shared" ca="1" si="12"/>
        <v/>
      </c>
      <c r="BE41" s="71" t="str">
        <f t="shared" ca="1" si="12"/>
        <v/>
      </c>
      <c r="BF41" s="71" t="str">
        <f t="shared" ca="1" si="12"/>
        <v/>
      </c>
      <c r="BG41" s="71" t="str">
        <f t="shared" ca="1" si="12"/>
        <v/>
      </c>
      <c r="BH41" s="71" t="str">
        <f t="shared" ca="1" si="12"/>
        <v/>
      </c>
      <c r="BI41" s="71" t="str">
        <f t="shared" ca="1" si="12"/>
        <v/>
      </c>
      <c r="BJ41" s="71" t="str">
        <f t="shared" ca="1" si="12"/>
        <v/>
      </c>
      <c r="BK41" s="71" t="str">
        <f t="shared" ca="1" si="12"/>
        <v/>
      </c>
      <c r="BL41" s="71" t="str">
        <f t="shared" ca="1" si="12"/>
        <v/>
      </c>
      <c r="BM41" s="71" t="str">
        <f t="shared" ca="1" si="12"/>
        <v/>
      </c>
      <c r="BN41" s="71" t="str">
        <f t="shared" ca="1" si="12"/>
        <v/>
      </c>
      <c r="BO41" s="71" t="str">
        <f t="shared" ca="1" si="13"/>
        <v/>
      </c>
      <c r="BP41" s="71" t="str">
        <f t="shared" ca="1" si="13"/>
        <v/>
      </c>
      <c r="BQ41" s="71" t="str">
        <f t="shared" ca="1" si="13"/>
        <v/>
      </c>
      <c r="BR41" s="71" t="str">
        <f t="shared" ca="1" si="13"/>
        <v/>
      </c>
      <c r="BS41" s="71" t="str">
        <f t="shared" ca="1" si="13"/>
        <v/>
      </c>
      <c r="BT41" s="71" t="str">
        <f t="shared" ca="1" si="13"/>
        <v/>
      </c>
      <c r="BU41" s="71" t="str">
        <f t="shared" ca="1" si="13"/>
        <v/>
      </c>
      <c r="BV41" s="71" t="str">
        <f t="shared" ca="1" si="13"/>
        <v/>
      </c>
      <c r="BW41" s="71" t="str">
        <f t="shared" ca="1" si="13"/>
        <v/>
      </c>
      <c r="BX41" s="71">
        <f t="shared" ca="1" si="13"/>
        <v>2</v>
      </c>
      <c r="BY41" s="71" t="str">
        <f t="shared" ca="1" si="13"/>
        <v/>
      </c>
      <c r="BZ41" s="71" t="str">
        <f t="shared" ca="1" si="13"/>
        <v/>
      </c>
    </row>
    <row r="42" spans="1:78" s="1" customFormat="1" ht="16.5" outlineLevel="2">
      <c r="A42" s="2"/>
      <c r="B42" s="53" t="s">
        <v>137</v>
      </c>
      <c r="C42" s="4" t="s">
        <v>138</v>
      </c>
      <c r="D42" s="13" t="s">
        <v>85</v>
      </c>
      <c r="E42" s="13" t="s">
        <v>81</v>
      </c>
      <c r="F42" s="13"/>
      <c r="G42" s="79">
        <v>0</v>
      </c>
      <c r="H42" s="29">
        <v>44427</v>
      </c>
      <c r="I42" s="80">
        <v>1.5</v>
      </c>
      <c r="J42" s="81">
        <v>44428</v>
      </c>
      <c r="K42" s="70"/>
      <c r="L42" s="71" t="str">
        <f t="shared" ca="1" si="10"/>
        <v/>
      </c>
      <c r="M42" s="71" t="str">
        <f t="shared" ca="1" si="10"/>
        <v/>
      </c>
      <c r="N42" s="71" t="str">
        <f t="shared" ca="1" si="10"/>
        <v/>
      </c>
      <c r="O42" s="71" t="str">
        <f t="shared" ca="1" si="10"/>
        <v/>
      </c>
      <c r="P42" s="71" t="str">
        <f t="shared" ca="1" si="10"/>
        <v/>
      </c>
      <c r="Q42" s="71" t="str">
        <f t="shared" ca="1" si="10"/>
        <v/>
      </c>
      <c r="R42" s="71" t="str">
        <f t="shared" ca="1" si="10"/>
        <v/>
      </c>
      <c r="S42" s="71" t="str">
        <f t="shared" ca="1" si="10"/>
        <v/>
      </c>
      <c r="T42" s="71" t="str">
        <f t="shared" ca="1" si="10"/>
        <v/>
      </c>
      <c r="U42" s="71" t="str">
        <f t="shared" ca="1" si="10"/>
        <v/>
      </c>
      <c r="V42" s="72" t="str">
        <f t="shared" ca="1" si="10"/>
        <v/>
      </c>
      <c r="W42" s="72" t="str">
        <f t="shared" ca="1" si="10"/>
        <v/>
      </c>
      <c r="X42" s="71" t="str">
        <f t="shared" ca="1" si="10"/>
        <v/>
      </c>
      <c r="Y42" s="71" t="str">
        <f t="shared" ca="1" si="10"/>
        <v/>
      </c>
      <c r="Z42" s="71" t="str">
        <f t="shared" ca="1" si="10"/>
        <v/>
      </c>
      <c r="AA42" s="71" t="str">
        <f t="shared" ca="1" si="10"/>
        <v/>
      </c>
      <c r="AB42" s="71" t="str">
        <f t="shared" ref="AB42:AQ42" ca="1" si="14">IF(AND($D42="目标",AB$7&gt;=$H42,AB$7&lt;=$H42+$I42-1),2,IF(AND($D42="里程碑",AB$7&gt;=$H42,AB$7&lt;=$H42+$I42-1),1,""))</f>
        <v/>
      </c>
      <c r="AC42" s="71" t="str">
        <f t="shared" ca="1" si="14"/>
        <v/>
      </c>
      <c r="AD42" s="71" t="str">
        <f t="shared" ca="1" si="14"/>
        <v/>
      </c>
      <c r="AE42" s="71" t="str">
        <f t="shared" ca="1" si="14"/>
        <v/>
      </c>
      <c r="AF42" s="71" t="str">
        <f t="shared" ca="1" si="14"/>
        <v/>
      </c>
      <c r="AG42" s="71" t="str">
        <f t="shared" ca="1" si="14"/>
        <v/>
      </c>
      <c r="AH42" s="71" t="str">
        <f t="shared" ca="1" si="14"/>
        <v/>
      </c>
      <c r="AI42" s="71" t="str">
        <f t="shared" ca="1" si="14"/>
        <v/>
      </c>
      <c r="AJ42" s="71" t="str">
        <f t="shared" ca="1" si="14"/>
        <v/>
      </c>
      <c r="AK42" s="71" t="str">
        <f t="shared" ca="1" si="14"/>
        <v/>
      </c>
      <c r="AL42" s="71" t="str">
        <f t="shared" ca="1" si="14"/>
        <v/>
      </c>
      <c r="AM42" s="71" t="str">
        <f t="shared" ca="1" si="14"/>
        <v/>
      </c>
      <c r="AN42" s="71" t="str">
        <f t="shared" ca="1" si="14"/>
        <v/>
      </c>
      <c r="AO42" s="71" t="str">
        <f t="shared" ca="1" si="14"/>
        <v/>
      </c>
      <c r="AP42" s="71" t="str">
        <f t="shared" ca="1" si="14"/>
        <v/>
      </c>
      <c r="AQ42" s="71" t="str">
        <f t="shared" ca="1" si="14"/>
        <v/>
      </c>
      <c r="AR42" s="71" t="str">
        <f t="shared" ca="1" si="11"/>
        <v/>
      </c>
      <c r="AS42" s="71" t="str">
        <f t="shared" ca="1" si="11"/>
        <v/>
      </c>
      <c r="AT42" s="71" t="str">
        <f t="shared" ca="1" si="11"/>
        <v/>
      </c>
      <c r="AU42" s="71" t="str">
        <f t="shared" ca="1" si="11"/>
        <v/>
      </c>
      <c r="AV42" s="71" t="str">
        <f t="shared" ca="1" si="11"/>
        <v/>
      </c>
      <c r="AW42" s="71" t="str">
        <f t="shared" ca="1" si="11"/>
        <v/>
      </c>
      <c r="AX42" s="71" t="str">
        <f t="shared" ca="1" si="11"/>
        <v/>
      </c>
      <c r="AY42" s="71" t="str">
        <f t="shared" ca="1" si="11"/>
        <v/>
      </c>
      <c r="AZ42" s="71" t="str">
        <f t="shared" ca="1" si="11"/>
        <v/>
      </c>
      <c r="BA42" s="71" t="str">
        <f t="shared" ca="1" si="11"/>
        <v/>
      </c>
      <c r="BB42" s="71" t="str">
        <f t="shared" ca="1" si="12"/>
        <v/>
      </c>
      <c r="BC42" s="71" t="str">
        <f t="shared" ca="1" si="12"/>
        <v/>
      </c>
      <c r="BD42" s="71" t="str">
        <f t="shared" ca="1" si="12"/>
        <v/>
      </c>
      <c r="BE42" s="71" t="str">
        <f t="shared" ca="1" si="12"/>
        <v/>
      </c>
      <c r="BF42" s="71" t="str">
        <f t="shared" ca="1" si="12"/>
        <v/>
      </c>
      <c r="BG42" s="71" t="str">
        <f t="shared" ca="1" si="12"/>
        <v/>
      </c>
      <c r="BH42" s="71" t="str">
        <f t="shared" ca="1" si="12"/>
        <v/>
      </c>
      <c r="BI42" s="71" t="str">
        <f t="shared" ca="1" si="12"/>
        <v/>
      </c>
      <c r="BJ42" s="71" t="str">
        <f t="shared" ca="1" si="12"/>
        <v/>
      </c>
      <c r="BK42" s="71" t="str">
        <f t="shared" ca="1" si="12"/>
        <v/>
      </c>
      <c r="BL42" s="71" t="str">
        <f t="shared" ca="1" si="12"/>
        <v/>
      </c>
      <c r="BM42" s="71" t="str">
        <f t="shared" ca="1" si="12"/>
        <v/>
      </c>
      <c r="BN42" s="71" t="str">
        <f t="shared" ca="1" si="12"/>
        <v/>
      </c>
      <c r="BO42" s="71" t="str">
        <f t="shared" ca="1" si="13"/>
        <v/>
      </c>
      <c r="BP42" s="71" t="str">
        <f t="shared" ca="1" si="13"/>
        <v/>
      </c>
      <c r="BQ42" s="71" t="str">
        <f t="shared" ca="1" si="13"/>
        <v/>
      </c>
      <c r="BR42" s="71" t="str">
        <f t="shared" ca="1" si="13"/>
        <v/>
      </c>
      <c r="BS42" s="71" t="str">
        <f t="shared" ca="1" si="13"/>
        <v/>
      </c>
      <c r="BT42" s="71" t="str">
        <f t="shared" ca="1" si="13"/>
        <v/>
      </c>
      <c r="BU42" s="71" t="str">
        <f t="shared" ca="1" si="13"/>
        <v/>
      </c>
      <c r="BV42" s="71" t="str">
        <f t="shared" ca="1" si="13"/>
        <v/>
      </c>
      <c r="BW42" s="71" t="str">
        <f t="shared" ca="1" si="13"/>
        <v/>
      </c>
      <c r="BX42" s="71">
        <f t="shared" ca="1" si="13"/>
        <v>2</v>
      </c>
      <c r="BY42" s="71" t="str">
        <f t="shared" ca="1" si="13"/>
        <v/>
      </c>
      <c r="BZ42" s="71" t="str">
        <f t="shared" ca="1" si="13"/>
        <v/>
      </c>
    </row>
    <row r="43" spans="1:78" s="1" customFormat="1" ht="16.5" outlineLevel="2">
      <c r="A43" s="2"/>
      <c r="B43" s="53" t="s">
        <v>139</v>
      </c>
      <c r="C43" s="4" t="s">
        <v>140</v>
      </c>
      <c r="D43" s="13" t="s">
        <v>85</v>
      </c>
      <c r="E43" s="13" t="s">
        <v>81</v>
      </c>
      <c r="F43" s="13" t="s">
        <v>88</v>
      </c>
      <c r="G43" s="79">
        <v>0</v>
      </c>
      <c r="H43" s="29">
        <v>44431</v>
      </c>
      <c r="I43" s="80">
        <v>5</v>
      </c>
      <c r="J43" s="81">
        <v>44435</v>
      </c>
      <c r="K43" s="70"/>
      <c r="L43" s="71" t="str">
        <f t="shared" ref="L43:BW46" ca="1" si="15">IF(AND($D52="目标",L$7&gt;=$H52,L$7&lt;=$H52+$I52-1),2,IF(AND($D52="里程碑",L$7&gt;=$H52,L$7&lt;=$H52+$I52-1),1,""))</f>
        <v/>
      </c>
      <c r="M43" s="71" t="str">
        <f t="shared" ca="1" si="15"/>
        <v/>
      </c>
      <c r="N43" s="71" t="str">
        <f t="shared" ca="1" si="15"/>
        <v/>
      </c>
      <c r="O43" s="71" t="str">
        <f t="shared" ca="1" si="15"/>
        <v/>
      </c>
      <c r="P43" s="71" t="str">
        <f t="shared" ca="1" si="15"/>
        <v/>
      </c>
      <c r="Q43" s="71" t="str">
        <f t="shared" ca="1" si="15"/>
        <v/>
      </c>
      <c r="R43" s="71" t="str">
        <f t="shared" ca="1" si="15"/>
        <v/>
      </c>
      <c r="S43" s="71" t="str">
        <f t="shared" ca="1" si="15"/>
        <v/>
      </c>
      <c r="T43" s="71" t="str">
        <f t="shared" ca="1" si="15"/>
        <v/>
      </c>
      <c r="U43" s="71" t="str">
        <f t="shared" ca="1" si="15"/>
        <v/>
      </c>
      <c r="V43" s="72" t="str">
        <f t="shared" ca="1" si="15"/>
        <v/>
      </c>
      <c r="W43" s="72" t="str">
        <f t="shared" ca="1" si="15"/>
        <v/>
      </c>
      <c r="X43" s="71" t="str">
        <f t="shared" ca="1" si="15"/>
        <v/>
      </c>
      <c r="Y43" s="71" t="str">
        <f t="shared" ca="1" si="15"/>
        <v/>
      </c>
      <c r="Z43" s="71" t="str">
        <f t="shared" ca="1" si="15"/>
        <v/>
      </c>
      <c r="AA43" s="71" t="str">
        <f t="shared" ca="1" si="15"/>
        <v/>
      </c>
      <c r="AB43" s="71" t="str">
        <f t="shared" ca="1" si="15"/>
        <v/>
      </c>
      <c r="AC43" s="71" t="str">
        <f t="shared" ca="1" si="15"/>
        <v/>
      </c>
      <c r="AD43" s="71" t="str">
        <f t="shared" ca="1" si="15"/>
        <v/>
      </c>
      <c r="AE43" s="71" t="str">
        <f t="shared" ca="1" si="15"/>
        <v/>
      </c>
      <c r="AF43" s="71" t="str">
        <f t="shared" ca="1" si="15"/>
        <v/>
      </c>
      <c r="AG43" s="71" t="str">
        <f t="shared" ca="1" si="15"/>
        <v/>
      </c>
      <c r="AH43" s="71" t="str">
        <f t="shared" ca="1" si="15"/>
        <v/>
      </c>
      <c r="AI43" s="71" t="str">
        <f t="shared" ca="1" si="15"/>
        <v/>
      </c>
      <c r="AJ43" s="71" t="str">
        <f t="shared" ca="1" si="15"/>
        <v/>
      </c>
      <c r="AK43" s="71" t="str">
        <f t="shared" ca="1" si="15"/>
        <v/>
      </c>
      <c r="AL43" s="71" t="str">
        <f t="shared" ca="1" si="15"/>
        <v/>
      </c>
      <c r="AM43" s="71" t="str">
        <f t="shared" ca="1" si="15"/>
        <v/>
      </c>
      <c r="AN43" s="71" t="str">
        <f t="shared" ca="1" si="15"/>
        <v/>
      </c>
      <c r="AO43" s="71" t="str">
        <f t="shared" ca="1" si="15"/>
        <v/>
      </c>
      <c r="AP43" s="71" t="str">
        <f t="shared" ca="1" si="15"/>
        <v/>
      </c>
      <c r="AQ43" s="71" t="str">
        <f t="shared" ca="1" si="15"/>
        <v/>
      </c>
      <c r="AR43" s="71" t="str">
        <f t="shared" ca="1" si="15"/>
        <v/>
      </c>
      <c r="AS43" s="71" t="str">
        <f t="shared" ca="1" si="15"/>
        <v/>
      </c>
      <c r="AT43" s="71" t="str">
        <f t="shared" ca="1" si="15"/>
        <v/>
      </c>
      <c r="AU43" s="71" t="str">
        <f t="shared" ca="1" si="15"/>
        <v/>
      </c>
      <c r="AV43" s="71" t="str">
        <f t="shared" ca="1" si="15"/>
        <v/>
      </c>
      <c r="AW43" s="71" t="str">
        <f t="shared" ca="1" si="15"/>
        <v/>
      </c>
      <c r="AX43" s="71" t="str">
        <f t="shared" ca="1" si="15"/>
        <v/>
      </c>
      <c r="AY43" s="71" t="str">
        <f t="shared" ca="1" si="15"/>
        <v/>
      </c>
      <c r="AZ43" s="71" t="str">
        <f t="shared" ca="1" si="15"/>
        <v/>
      </c>
      <c r="BA43" s="71" t="str">
        <f t="shared" ca="1" si="15"/>
        <v/>
      </c>
      <c r="BB43" s="71" t="str">
        <f t="shared" ca="1" si="15"/>
        <v/>
      </c>
      <c r="BC43" s="71" t="str">
        <f t="shared" ca="1" si="15"/>
        <v/>
      </c>
      <c r="BD43" s="71" t="str">
        <f t="shared" ca="1" si="15"/>
        <v/>
      </c>
      <c r="BE43" s="71" t="str">
        <f t="shared" ca="1" si="15"/>
        <v/>
      </c>
      <c r="BF43" s="71" t="str">
        <f t="shared" ca="1" si="15"/>
        <v/>
      </c>
      <c r="BG43" s="71" t="str">
        <f t="shared" ca="1" si="15"/>
        <v/>
      </c>
      <c r="BH43" s="71" t="str">
        <f t="shared" ca="1" si="15"/>
        <v/>
      </c>
      <c r="BI43" s="71" t="str">
        <f t="shared" ca="1" si="15"/>
        <v/>
      </c>
      <c r="BJ43" s="71" t="str">
        <f t="shared" ca="1" si="15"/>
        <v/>
      </c>
      <c r="BK43" s="71" t="str">
        <f t="shared" ca="1" si="15"/>
        <v/>
      </c>
      <c r="BL43" s="71" t="str">
        <f t="shared" ca="1" si="15"/>
        <v/>
      </c>
      <c r="BM43" s="71" t="str">
        <f t="shared" ca="1" si="15"/>
        <v/>
      </c>
      <c r="BN43" s="71" t="str">
        <f t="shared" ca="1" si="15"/>
        <v/>
      </c>
      <c r="BO43" s="71" t="str">
        <f t="shared" ca="1" si="15"/>
        <v/>
      </c>
      <c r="BP43" s="71" t="str">
        <f t="shared" ca="1" si="15"/>
        <v/>
      </c>
      <c r="BQ43" s="71" t="str">
        <f t="shared" ca="1" si="15"/>
        <v/>
      </c>
      <c r="BR43" s="71" t="str">
        <f t="shared" ca="1" si="15"/>
        <v/>
      </c>
      <c r="BS43" s="71" t="str">
        <f t="shared" ca="1" si="15"/>
        <v/>
      </c>
      <c r="BT43" s="71" t="str">
        <f t="shared" ca="1" si="15"/>
        <v/>
      </c>
      <c r="BU43" s="71">
        <f t="shared" ca="1" si="15"/>
        <v>2</v>
      </c>
      <c r="BV43" s="71">
        <f t="shared" ca="1" si="15"/>
        <v>2</v>
      </c>
      <c r="BW43" s="71">
        <f t="shared" ca="1" si="15"/>
        <v>2</v>
      </c>
      <c r="BX43" s="71">
        <f t="shared" ref="BX43:BZ45" ca="1" si="16">IF(AND($D52="目标",BX$7&gt;=$H52,BX$7&lt;=$H52+$I52-1),2,IF(AND($D52="里程碑",BX$7&gt;=$H52,BX$7&lt;=$H52+$I52-1),1,""))</f>
        <v>2</v>
      </c>
      <c r="BY43" s="71">
        <f t="shared" ca="1" si="16"/>
        <v>2</v>
      </c>
      <c r="BZ43" s="71">
        <f t="shared" ca="1" si="16"/>
        <v>2</v>
      </c>
    </row>
    <row r="44" spans="1:78" s="1" customFormat="1" ht="16.5" outlineLevel="2">
      <c r="A44" s="2"/>
      <c r="B44" s="53" t="s">
        <v>141</v>
      </c>
      <c r="C44" s="4" t="s">
        <v>142</v>
      </c>
      <c r="D44" s="13" t="s">
        <v>85</v>
      </c>
      <c r="E44" s="13" t="s">
        <v>81</v>
      </c>
      <c r="F44" s="13" t="s">
        <v>143</v>
      </c>
      <c r="G44" s="79">
        <v>0</v>
      </c>
      <c r="H44" s="29">
        <v>44438</v>
      </c>
      <c r="I44" s="80">
        <v>5</v>
      </c>
      <c r="J44" s="81">
        <v>44442</v>
      </c>
      <c r="K44" s="70"/>
      <c r="L44" s="71" t="str">
        <f t="shared" ca="1" si="15"/>
        <v/>
      </c>
      <c r="M44" s="71" t="str">
        <f t="shared" ca="1" si="15"/>
        <v/>
      </c>
      <c r="N44" s="71" t="str">
        <f t="shared" ca="1" si="15"/>
        <v/>
      </c>
      <c r="O44" s="71" t="str">
        <f t="shared" ca="1" si="15"/>
        <v/>
      </c>
      <c r="P44" s="71" t="str">
        <f t="shared" ca="1" si="15"/>
        <v/>
      </c>
      <c r="Q44" s="71" t="str">
        <f t="shared" ca="1" si="15"/>
        <v/>
      </c>
      <c r="R44" s="71" t="str">
        <f t="shared" ca="1" si="15"/>
        <v/>
      </c>
      <c r="S44" s="71" t="str">
        <f t="shared" ca="1" si="15"/>
        <v/>
      </c>
      <c r="T44" s="71" t="str">
        <f t="shared" ca="1" si="15"/>
        <v/>
      </c>
      <c r="U44" s="71" t="str">
        <f t="shared" ca="1" si="15"/>
        <v/>
      </c>
      <c r="V44" s="72" t="str">
        <f t="shared" ca="1" si="15"/>
        <v/>
      </c>
      <c r="W44" s="72" t="str">
        <f t="shared" ca="1" si="15"/>
        <v/>
      </c>
      <c r="X44" s="71" t="str">
        <f t="shared" ca="1" si="15"/>
        <v/>
      </c>
      <c r="Y44" s="71" t="str">
        <f t="shared" ca="1" si="15"/>
        <v/>
      </c>
      <c r="Z44" s="71" t="str">
        <f t="shared" ca="1" si="15"/>
        <v/>
      </c>
      <c r="AA44" s="71" t="str">
        <f t="shared" ca="1" si="15"/>
        <v/>
      </c>
      <c r="AB44" s="71" t="str">
        <f t="shared" ca="1" si="15"/>
        <v/>
      </c>
      <c r="AC44" s="71" t="str">
        <f t="shared" ca="1" si="15"/>
        <v/>
      </c>
      <c r="AD44" s="71" t="str">
        <f t="shared" ca="1" si="15"/>
        <v/>
      </c>
      <c r="AE44" s="71" t="str">
        <f t="shared" ca="1" si="15"/>
        <v/>
      </c>
      <c r="AF44" s="71" t="str">
        <f t="shared" ca="1" si="15"/>
        <v/>
      </c>
      <c r="AG44" s="71" t="str">
        <f t="shared" ca="1" si="15"/>
        <v/>
      </c>
      <c r="AH44" s="71" t="str">
        <f t="shared" ca="1" si="15"/>
        <v/>
      </c>
      <c r="AI44" s="71" t="str">
        <f t="shared" ca="1" si="15"/>
        <v/>
      </c>
      <c r="AJ44" s="71" t="str">
        <f t="shared" ca="1" si="15"/>
        <v/>
      </c>
      <c r="AK44" s="71" t="str">
        <f t="shared" ca="1" si="15"/>
        <v/>
      </c>
      <c r="AL44" s="71" t="str">
        <f t="shared" ca="1" si="15"/>
        <v/>
      </c>
      <c r="AM44" s="71" t="str">
        <f t="shared" ca="1" si="15"/>
        <v/>
      </c>
      <c r="AN44" s="71" t="str">
        <f t="shared" ca="1" si="15"/>
        <v/>
      </c>
      <c r="AO44" s="71" t="str">
        <f t="shared" ca="1" si="15"/>
        <v/>
      </c>
      <c r="AP44" s="71" t="str">
        <f t="shared" ca="1" si="15"/>
        <v/>
      </c>
      <c r="AQ44" s="71" t="str">
        <f t="shared" ca="1" si="15"/>
        <v/>
      </c>
      <c r="AR44" s="71" t="str">
        <f t="shared" ca="1" si="15"/>
        <v/>
      </c>
      <c r="AS44" s="71" t="str">
        <f t="shared" ca="1" si="15"/>
        <v/>
      </c>
      <c r="AT44" s="71" t="str">
        <f t="shared" ca="1" si="15"/>
        <v/>
      </c>
      <c r="AU44" s="71" t="str">
        <f t="shared" ca="1" si="15"/>
        <v/>
      </c>
      <c r="AV44" s="71" t="str">
        <f t="shared" ca="1" si="15"/>
        <v/>
      </c>
      <c r="AW44" s="71" t="str">
        <f t="shared" ca="1" si="15"/>
        <v/>
      </c>
      <c r="AX44" s="71" t="str">
        <f t="shared" ca="1" si="15"/>
        <v/>
      </c>
      <c r="AY44" s="71" t="str">
        <f t="shared" ca="1" si="15"/>
        <v/>
      </c>
      <c r="AZ44" s="71" t="str">
        <f t="shared" ca="1" si="15"/>
        <v/>
      </c>
      <c r="BA44" s="71" t="str">
        <f t="shared" ca="1" si="15"/>
        <v/>
      </c>
      <c r="BB44" s="71" t="str">
        <f t="shared" ca="1" si="15"/>
        <v/>
      </c>
      <c r="BC44" s="71" t="str">
        <f t="shared" ca="1" si="15"/>
        <v/>
      </c>
      <c r="BD44" s="71" t="str">
        <f t="shared" ca="1" si="15"/>
        <v/>
      </c>
      <c r="BE44" s="71" t="str">
        <f t="shared" ca="1" si="15"/>
        <v/>
      </c>
      <c r="BF44" s="71" t="str">
        <f t="shared" ca="1" si="15"/>
        <v/>
      </c>
      <c r="BG44" s="71" t="str">
        <f t="shared" ca="1" si="15"/>
        <v/>
      </c>
      <c r="BH44" s="71" t="str">
        <f t="shared" ca="1" si="15"/>
        <v/>
      </c>
      <c r="BI44" s="71" t="str">
        <f t="shared" ca="1" si="15"/>
        <v/>
      </c>
      <c r="BJ44" s="71" t="str">
        <f t="shared" ca="1" si="15"/>
        <v/>
      </c>
      <c r="BK44" s="71" t="str">
        <f t="shared" ca="1" si="15"/>
        <v/>
      </c>
      <c r="BL44" s="71" t="str">
        <f t="shared" ca="1" si="15"/>
        <v/>
      </c>
      <c r="BM44" s="71" t="str">
        <f t="shared" ca="1" si="15"/>
        <v/>
      </c>
      <c r="BN44" s="71" t="str">
        <f t="shared" ca="1" si="15"/>
        <v/>
      </c>
      <c r="BO44" s="71" t="str">
        <f t="shared" ca="1" si="15"/>
        <v/>
      </c>
      <c r="BP44" s="71" t="str">
        <f t="shared" ca="1" si="15"/>
        <v/>
      </c>
      <c r="BQ44" s="71" t="str">
        <f t="shared" ca="1" si="15"/>
        <v/>
      </c>
      <c r="BR44" s="71" t="str">
        <f t="shared" ca="1" si="15"/>
        <v/>
      </c>
      <c r="BS44" s="71" t="str">
        <f t="shared" ca="1" si="15"/>
        <v/>
      </c>
      <c r="BT44" s="71" t="str">
        <f t="shared" ca="1" si="15"/>
        <v/>
      </c>
      <c r="BU44" s="71" t="str">
        <f t="shared" ca="1" si="15"/>
        <v/>
      </c>
      <c r="BV44" s="71" t="str">
        <f t="shared" ca="1" si="15"/>
        <v/>
      </c>
      <c r="BW44" s="71" t="str">
        <f t="shared" ca="1" si="15"/>
        <v/>
      </c>
      <c r="BX44" s="71" t="str">
        <f t="shared" ca="1" si="16"/>
        <v/>
      </c>
      <c r="BY44" s="71" t="str">
        <f t="shared" ca="1" si="16"/>
        <v/>
      </c>
      <c r="BZ44" s="71" t="str">
        <f t="shared" ca="1" si="16"/>
        <v/>
      </c>
    </row>
    <row r="45" spans="1:78" s="1" customFormat="1" ht="16.5" outlineLevel="2">
      <c r="A45" s="2"/>
      <c r="B45" s="53" t="s">
        <v>144</v>
      </c>
      <c r="C45" s="4" t="s">
        <v>145</v>
      </c>
      <c r="D45" s="13" t="s">
        <v>85</v>
      </c>
      <c r="E45" s="13"/>
      <c r="F45" s="13"/>
      <c r="G45" s="79">
        <v>0</v>
      </c>
      <c r="H45" s="29">
        <v>44445</v>
      </c>
      <c r="I45" s="80">
        <v>5</v>
      </c>
      <c r="J45" s="81">
        <v>44449</v>
      </c>
      <c r="K45" s="70"/>
      <c r="L45" s="71" t="str">
        <f t="shared" ca="1" si="15"/>
        <v/>
      </c>
      <c r="M45" s="71" t="str">
        <f t="shared" ca="1" si="15"/>
        <v/>
      </c>
      <c r="N45" s="71" t="str">
        <f t="shared" ca="1" si="15"/>
        <v/>
      </c>
      <c r="O45" s="71" t="str">
        <f t="shared" ca="1" si="15"/>
        <v/>
      </c>
      <c r="P45" s="71" t="str">
        <f t="shared" ca="1" si="15"/>
        <v/>
      </c>
      <c r="Q45" s="71" t="str">
        <f t="shared" ca="1" si="15"/>
        <v/>
      </c>
      <c r="R45" s="71" t="str">
        <f t="shared" ca="1" si="15"/>
        <v/>
      </c>
      <c r="S45" s="71" t="str">
        <f t="shared" ca="1" si="15"/>
        <v/>
      </c>
      <c r="T45" s="71" t="str">
        <f t="shared" ca="1" si="15"/>
        <v/>
      </c>
      <c r="U45" s="71" t="str">
        <f t="shared" ca="1" si="15"/>
        <v/>
      </c>
      <c r="V45" s="72" t="str">
        <f t="shared" ca="1" si="15"/>
        <v/>
      </c>
      <c r="W45" s="72" t="str">
        <f t="shared" ca="1" si="15"/>
        <v/>
      </c>
      <c r="X45" s="71" t="str">
        <f t="shared" ca="1" si="15"/>
        <v/>
      </c>
      <c r="Y45" s="71" t="str">
        <f t="shared" ca="1" si="15"/>
        <v/>
      </c>
      <c r="Z45" s="71" t="str">
        <f t="shared" ca="1" si="15"/>
        <v/>
      </c>
      <c r="AA45" s="71" t="str">
        <f t="shared" ca="1" si="15"/>
        <v/>
      </c>
      <c r="AB45" s="71" t="str">
        <f t="shared" ca="1" si="15"/>
        <v/>
      </c>
      <c r="AC45" s="71" t="str">
        <f t="shared" ca="1" si="15"/>
        <v/>
      </c>
      <c r="AD45" s="71" t="str">
        <f t="shared" ca="1" si="15"/>
        <v/>
      </c>
      <c r="AE45" s="71" t="str">
        <f t="shared" ca="1" si="15"/>
        <v/>
      </c>
      <c r="AF45" s="71" t="str">
        <f t="shared" ca="1" si="15"/>
        <v/>
      </c>
      <c r="AG45" s="71" t="str">
        <f t="shared" ca="1" si="15"/>
        <v/>
      </c>
      <c r="AH45" s="71" t="str">
        <f t="shared" ca="1" si="15"/>
        <v/>
      </c>
      <c r="AI45" s="71" t="str">
        <f t="shared" ca="1" si="15"/>
        <v/>
      </c>
      <c r="AJ45" s="71" t="str">
        <f t="shared" ca="1" si="15"/>
        <v/>
      </c>
      <c r="AK45" s="71" t="str">
        <f t="shared" ca="1" si="15"/>
        <v/>
      </c>
      <c r="AL45" s="71" t="str">
        <f t="shared" ca="1" si="15"/>
        <v/>
      </c>
      <c r="AM45" s="71" t="str">
        <f t="shared" ca="1" si="15"/>
        <v/>
      </c>
      <c r="AN45" s="71" t="str">
        <f t="shared" ca="1" si="15"/>
        <v/>
      </c>
      <c r="AO45" s="71" t="str">
        <f t="shared" ca="1" si="15"/>
        <v/>
      </c>
      <c r="AP45" s="71" t="str">
        <f t="shared" ca="1" si="15"/>
        <v/>
      </c>
      <c r="AQ45" s="71" t="str">
        <f t="shared" ca="1" si="15"/>
        <v/>
      </c>
      <c r="AR45" s="71" t="str">
        <f t="shared" ca="1" si="15"/>
        <v/>
      </c>
      <c r="AS45" s="71" t="str">
        <f t="shared" ca="1" si="15"/>
        <v/>
      </c>
      <c r="AT45" s="71" t="str">
        <f t="shared" ca="1" si="15"/>
        <v/>
      </c>
      <c r="AU45" s="71" t="str">
        <f t="shared" ca="1" si="15"/>
        <v/>
      </c>
      <c r="AV45" s="71" t="str">
        <f t="shared" ca="1" si="15"/>
        <v/>
      </c>
      <c r="AW45" s="71" t="str">
        <f t="shared" ca="1" si="15"/>
        <v/>
      </c>
      <c r="AX45" s="71" t="str">
        <f t="shared" ca="1" si="15"/>
        <v/>
      </c>
      <c r="AY45" s="71" t="str">
        <f t="shared" ca="1" si="15"/>
        <v/>
      </c>
      <c r="AZ45" s="71" t="str">
        <f t="shared" ca="1" si="15"/>
        <v/>
      </c>
      <c r="BA45" s="71" t="str">
        <f t="shared" ca="1" si="15"/>
        <v/>
      </c>
      <c r="BB45" s="71" t="str">
        <f t="shared" ca="1" si="15"/>
        <v/>
      </c>
      <c r="BC45" s="71" t="str">
        <f t="shared" ca="1" si="15"/>
        <v/>
      </c>
      <c r="BD45" s="71" t="str">
        <f t="shared" ca="1" si="15"/>
        <v/>
      </c>
      <c r="BE45" s="71" t="str">
        <f t="shared" ca="1" si="15"/>
        <v/>
      </c>
      <c r="BF45" s="71" t="str">
        <f t="shared" ca="1" si="15"/>
        <v/>
      </c>
      <c r="BG45" s="71" t="str">
        <f t="shared" ca="1" si="15"/>
        <v/>
      </c>
      <c r="BH45" s="71" t="str">
        <f t="shared" ca="1" si="15"/>
        <v/>
      </c>
      <c r="BI45" s="71" t="str">
        <f t="shared" ca="1" si="15"/>
        <v/>
      </c>
      <c r="BJ45" s="71" t="str">
        <f t="shared" ca="1" si="15"/>
        <v/>
      </c>
      <c r="BK45" s="71" t="str">
        <f t="shared" ca="1" si="15"/>
        <v/>
      </c>
      <c r="BL45" s="71" t="str">
        <f t="shared" ca="1" si="15"/>
        <v/>
      </c>
      <c r="BM45" s="71" t="str">
        <f t="shared" ca="1" si="15"/>
        <v/>
      </c>
      <c r="BN45" s="71" t="str">
        <f t="shared" ca="1" si="15"/>
        <v/>
      </c>
      <c r="BO45" s="71" t="str">
        <f t="shared" ca="1" si="15"/>
        <v/>
      </c>
      <c r="BP45" s="71" t="str">
        <f t="shared" ca="1" si="15"/>
        <v/>
      </c>
      <c r="BQ45" s="71" t="str">
        <f t="shared" ca="1" si="15"/>
        <v/>
      </c>
      <c r="BR45" s="71" t="str">
        <f t="shared" ca="1" si="15"/>
        <v/>
      </c>
      <c r="BS45" s="71" t="str">
        <f t="shared" ca="1" si="15"/>
        <v/>
      </c>
      <c r="BT45" s="71" t="str">
        <f t="shared" ca="1" si="15"/>
        <v/>
      </c>
      <c r="BU45" s="71" t="str">
        <f t="shared" ca="1" si="15"/>
        <v/>
      </c>
      <c r="BV45" s="71" t="str">
        <f t="shared" ca="1" si="15"/>
        <v/>
      </c>
      <c r="BW45" s="71" t="str">
        <f t="shared" ca="1" si="15"/>
        <v/>
      </c>
      <c r="BX45" s="71" t="str">
        <f t="shared" ca="1" si="16"/>
        <v/>
      </c>
      <c r="BY45" s="71" t="str">
        <f t="shared" ca="1" si="16"/>
        <v/>
      </c>
      <c r="BZ45" s="71" t="str">
        <f t="shared" ca="1" si="16"/>
        <v/>
      </c>
    </row>
    <row r="46" spans="1:78" s="1" customFormat="1" ht="16.5" outlineLevel="2">
      <c r="A46" s="2"/>
      <c r="B46" s="53" t="s">
        <v>146</v>
      </c>
      <c r="C46" s="4" t="s">
        <v>147</v>
      </c>
      <c r="D46" s="13" t="s">
        <v>85</v>
      </c>
      <c r="E46" s="13" t="s">
        <v>71</v>
      </c>
      <c r="F46" s="13"/>
      <c r="G46" s="79">
        <v>0</v>
      </c>
      <c r="H46" s="29">
        <v>44445</v>
      </c>
      <c r="I46" s="80">
        <v>3</v>
      </c>
      <c r="J46" s="81">
        <v>44447</v>
      </c>
      <c r="K46" s="70"/>
      <c r="L46" s="71" t="str">
        <f t="shared" ca="1" si="15"/>
        <v/>
      </c>
      <c r="M46" s="71" t="str">
        <f t="shared" ca="1" si="15"/>
        <v/>
      </c>
      <c r="N46" s="71" t="str">
        <f t="shared" ca="1" si="15"/>
        <v/>
      </c>
      <c r="O46" s="71" t="str">
        <f t="shared" ca="1" si="15"/>
        <v/>
      </c>
      <c r="P46" s="71" t="str">
        <f t="shared" ca="1" si="15"/>
        <v/>
      </c>
      <c r="Q46" s="71" t="str">
        <f t="shared" ca="1" si="15"/>
        <v/>
      </c>
      <c r="R46" s="71" t="str">
        <f t="shared" ca="1" si="15"/>
        <v/>
      </c>
      <c r="S46" s="71" t="str">
        <f t="shared" ca="1" si="15"/>
        <v/>
      </c>
      <c r="T46" s="71" t="str">
        <f t="shared" ca="1" si="15"/>
        <v/>
      </c>
      <c r="U46" s="71" t="str">
        <f t="shared" ca="1" si="15"/>
        <v/>
      </c>
      <c r="V46" s="72" t="str">
        <f t="shared" ca="1" si="15"/>
        <v/>
      </c>
      <c r="W46" s="72" t="str">
        <f t="shared" ca="1" si="15"/>
        <v/>
      </c>
      <c r="X46" s="71" t="str">
        <f t="shared" ca="1" si="15"/>
        <v/>
      </c>
      <c r="Y46" s="71" t="str">
        <f t="shared" ca="1" si="15"/>
        <v/>
      </c>
      <c r="Z46" s="71" t="str">
        <f t="shared" ca="1" si="15"/>
        <v/>
      </c>
      <c r="AA46" s="71" t="str">
        <f t="shared" ca="1" si="15"/>
        <v/>
      </c>
      <c r="AB46" s="71" t="str">
        <f t="shared" ca="1" si="15"/>
        <v/>
      </c>
      <c r="AC46" s="71" t="str">
        <f t="shared" ca="1" si="15"/>
        <v/>
      </c>
      <c r="AD46" s="71" t="str">
        <f t="shared" ca="1" si="15"/>
        <v/>
      </c>
      <c r="AE46" s="71" t="str">
        <f t="shared" ca="1" si="15"/>
        <v/>
      </c>
      <c r="AF46" s="71" t="str">
        <f t="shared" ca="1" si="15"/>
        <v/>
      </c>
      <c r="AG46" s="71" t="str">
        <f t="shared" ca="1" si="15"/>
        <v/>
      </c>
      <c r="AH46" s="71" t="str">
        <f t="shared" ca="1" si="15"/>
        <v/>
      </c>
      <c r="AI46" s="71" t="str">
        <f t="shared" ca="1" si="15"/>
        <v/>
      </c>
      <c r="AJ46" s="71" t="str">
        <f t="shared" ca="1" si="15"/>
        <v/>
      </c>
      <c r="AK46" s="71" t="str">
        <f t="shared" ca="1" si="15"/>
        <v/>
      </c>
      <c r="AL46" s="71" t="str">
        <f t="shared" ca="1" si="15"/>
        <v/>
      </c>
      <c r="AM46" s="71" t="str">
        <f t="shared" ca="1" si="15"/>
        <v/>
      </c>
      <c r="AN46" s="71" t="str">
        <f t="shared" ca="1" si="15"/>
        <v/>
      </c>
      <c r="AO46" s="71" t="str">
        <f t="shared" ca="1" si="15"/>
        <v/>
      </c>
      <c r="AP46" s="71" t="str">
        <f t="shared" ca="1" si="15"/>
        <v/>
      </c>
      <c r="AQ46" s="71" t="str">
        <f t="shared" ca="1" si="15"/>
        <v/>
      </c>
      <c r="AR46" s="71" t="str">
        <f t="shared" ca="1" si="15"/>
        <v/>
      </c>
      <c r="AS46" s="71" t="str">
        <f t="shared" ca="1" si="15"/>
        <v/>
      </c>
      <c r="AT46" s="71" t="str">
        <f t="shared" ca="1" si="15"/>
        <v/>
      </c>
      <c r="AU46" s="71" t="str">
        <f t="shared" ca="1" si="15"/>
        <v/>
      </c>
      <c r="AV46" s="71" t="str">
        <f t="shared" ca="1" si="15"/>
        <v/>
      </c>
      <c r="AW46" s="71" t="str">
        <f t="shared" ca="1" si="15"/>
        <v/>
      </c>
      <c r="AX46" s="71" t="str">
        <f t="shared" ca="1" si="15"/>
        <v/>
      </c>
      <c r="AY46" s="71" t="str">
        <f t="shared" ca="1" si="15"/>
        <v/>
      </c>
      <c r="AZ46" s="71" t="str">
        <f t="shared" ca="1" si="15"/>
        <v/>
      </c>
      <c r="BA46" s="71" t="str">
        <f t="shared" ca="1" si="15"/>
        <v/>
      </c>
      <c r="BB46" s="71" t="str">
        <f t="shared" ca="1" si="15"/>
        <v/>
      </c>
      <c r="BC46" s="71" t="str">
        <f t="shared" ca="1" si="15"/>
        <v/>
      </c>
      <c r="BD46" s="71" t="str">
        <f t="shared" ca="1" si="15"/>
        <v/>
      </c>
      <c r="BE46" s="71" t="str">
        <f t="shared" ca="1" si="15"/>
        <v/>
      </c>
      <c r="BF46" s="71" t="str">
        <f t="shared" ca="1" si="15"/>
        <v/>
      </c>
      <c r="BG46" s="71" t="str">
        <f t="shared" ca="1" si="15"/>
        <v/>
      </c>
      <c r="BH46" s="71" t="str">
        <f t="shared" ca="1" si="15"/>
        <v/>
      </c>
      <c r="BI46" s="71" t="str">
        <f t="shared" ca="1" si="15"/>
        <v/>
      </c>
      <c r="BJ46" s="71" t="str">
        <f t="shared" ca="1" si="15"/>
        <v/>
      </c>
      <c r="BK46" s="71" t="str">
        <f t="shared" ca="1" si="15"/>
        <v/>
      </c>
      <c r="BL46" s="71" t="str">
        <f t="shared" ca="1" si="15"/>
        <v/>
      </c>
      <c r="BM46" s="71" t="str">
        <f t="shared" ca="1" si="15"/>
        <v/>
      </c>
      <c r="BN46" s="71" t="str">
        <f t="shared" ca="1" si="15"/>
        <v/>
      </c>
      <c r="BO46" s="71" t="str">
        <f t="shared" ca="1" si="15"/>
        <v/>
      </c>
      <c r="BP46" s="71" t="str">
        <f t="shared" ca="1" si="15"/>
        <v/>
      </c>
      <c r="BQ46" s="71" t="str">
        <f t="shared" ca="1" si="15"/>
        <v/>
      </c>
      <c r="BR46" s="71" t="str">
        <f t="shared" ca="1" si="15"/>
        <v/>
      </c>
      <c r="BS46" s="71" t="str">
        <f t="shared" ca="1" si="15"/>
        <v/>
      </c>
      <c r="BT46" s="71" t="str">
        <f t="shared" ca="1" si="15"/>
        <v/>
      </c>
      <c r="BU46" s="71">
        <f t="shared" ca="1" si="15"/>
        <v>2</v>
      </c>
      <c r="BV46" s="71">
        <f t="shared" ca="1" si="15"/>
        <v>2</v>
      </c>
      <c r="BW46" s="71">
        <f t="shared" ref="BW46:BZ49" ca="1" si="17">IF(AND($D55="目标",BW$7&gt;=$H55,BW$7&lt;=$H55+$I55-1),2,IF(AND($D55="里程碑",BW$7&gt;=$H55,BW$7&lt;=$H55+$I55-1),1,""))</f>
        <v>2</v>
      </c>
      <c r="BX46" s="71">
        <f t="shared" ca="1" si="17"/>
        <v>2</v>
      </c>
      <c r="BY46" s="71">
        <f t="shared" ca="1" si="17"/>
        <v>2</v>
      </c>
      <c r="BZ46" s="71" t="str">
        <f t="shared" ca="1" si="17"/>
        <v/>
      </c>
    </row>
    <row r="47" spans="1:78" s="1" customFormat="1" ht="16.5" outlineLevel="2">
      <c r="A47" s="2"/>
      <c r="B47" s="90" t="s">
        <v>148</v>
      </c>
      <c r="C47" s="83" t="s">
        <v>145</v>
      </c>
      <c r="D47" s="84" t="s">
        <v>85</v>
      </c>
      <c r="E47" s="84" t="s">
        <v>71</v>
      </c>
      <c r="F47" s="84" t="s">
        <v>149</v>
      </c>
      <c r="G47" s="85">
        <v>0</v>
      </c>
      <c r="H47" s="86">
        <v>44449</v>
      </c>
      <c r="I47" s="87">
        <v>1</v>
      </c>
      <c r="J47" s="88">
        <v>44449</v>
      </c>
      <c r="K47" s="70"/>
      <c r="L47" s="71" t="str">
        <f t="shared" ref="L47:BW50" ca="1" si="18">IF(AND($D56="目标",L$7&gt;=$H56,L$7&lt;=$H56+$I56-1),2,IF(AND($D56="里程碑",L$7&gt;=$H56,L$7&lt;=$H56+$I56-1),1,""))</f>
        <v/>
      </c>
      <c r="M47" s="71" t="str">
        <f t="shared" ca="1" si="18"/>
        <v/>
      </c>
      <c r="N47" s="71" t="str">
        <f t="shared" ca="1" si="18"/>
        <v/>
      </c>
      <c r="O47" s="71" t="str">
        <f t="shared" ca="1" si="18"/>
        <v/>
      </c>
      <c r="P47" s="71" t="str">
        <f t="shared" ca="1" si="18"/>
        <v/>
      </c>
      <c r="Q47" s="71" t="str">
        <f t="shared" ca="1" si="18"/>
        <v/>
      </c>
      <c r="R47" s="71" t="str">
        <f t="shared" ca="1" si="18"/>
        <v/>
      </c>
      <c r="S47" s="71" t="str">
        <f t="shared" ca="1" si="18"/>
        <v/>
      </c>
      <c r="T47" s="71" t="str">
        <f t="shared" ca="1" si="18"/>
        <v/>
      </c>
      <c r="U47" s="71" t="str">
        <f t="shared" ca="1" si="18"/>
        <v/>
      </c>
      <c r="V47" s="72" t="str">
        <f t="shared" ca="1" si="18"/>
        <v/>
      </c>
      <c r="W47" s="72" t="str">
        <f t="shared" ca="1" si="18"/>
        <v/>
      </c>
      <c r="X47" s="71" t="str">
        <f t="shared" ca="1" si="18"/>
        <v/>
      </c>
      <c r="Y47" s="71" t="str">
        <f t="shared" ca="1" si="18"/>
        <v/>
      </c>
      <c r="Z47" s="71" t="str">
        <f t="shared" ca="1" si="18"/>
        <v/>
      </c>
      <c r="AA47" s="71" t="str">
        <f t="shared" ca="1" si="18"/>
        <v/>
      </c>
      <c r="AB47" s="71" t="str">
        <f t="shared" ca="1" si="18"/>
        <v/>
      </c>
      <c r="AC47" s="71" t="str">
        <f t="shared" ca="1" si="18"/>
        <v/>
      </c>
      <c r="AD47" s="71" t="str">
        <f t="shared" ca="1" si="18"/>
        <v/>
      </c>
      <c r="AE47" s="71" t="str">
        <f t="shared" ca="1" si="18"/>
        <v/>
      </c>
      <c r="AF47" s="71" t="str">
        <f t="shared" ca="1" si="18"/>
        <v/>
      </c>
      <c r="AG47" s="71" t="str">
        <f t="shared" ca="1" si="18"/>
        <v/>
      </c>
      <c r="AH47" s="71" t="str">
        <f t="shared" ca="1" si="18"/>
        <v/>
      </c>
      <c r="AI47" s="71" t="str">
        <f t="shared" ca="1" si="18"/>
        <v/>
      </c>
      <c r="AJ47" s="71" t="str">
        <f t="shared" ca="1" si="18"/>
        <v/>
      </c>
      <c r="AK47" s="71" t="str">
        <f t="shared" ca="1" si="18"/>
        <v/>
      </c>
      <c r="AL47" s="71" t="str">
        <f t="shared" ca="1" si="18"/>
        <v/>
      </c>
      <c r="AM47" s="71" t="str">
        <f t="shared" ca="1" si="18"/>
        <v/>
      </c>
      <c r="AN47" s="71" t="str">
        <f t="shared" ca="1" si="18"/>
        <v/>
      </c>
      <c r="AO47" s="71" t="str">
        <f t="shared" ca="1" si="18"/>
        <v/>
      </c>
      <c r="AP47" s="71" t="str">
        <f t="shared" ca="1" si="18"/>
        <v/>
      </c>
      <c r="AQ47" s="71" t="str">
        <f t="shared" ca="1" si="18"/>
        <v/>
      </c>
      <c r="AR47" s="71" t="str">
        <f t="shared" ca="1" si="18"/>
        <v/>
      </c>
      <c r="AS47" s="71" t="str">
        <f t="shared" ca="1" si="18"/>
        <v/>
      </c>
      <c r="AT47" s="71" t="str">
        <f t="shared" ca="1" si="18"/>
        <v/>
      </c>
      <c r="AU47" s="71" t="str">
        <f t="shared" ca="1" si="18"/>
        <v/>
      </c>
      <c r="AV47" s="71" t="str">
        <f t="shared" ca="1" si="18"/>
        <v/>
      </c>
      <c r="AW47" s="71" t="str">
        <f t="shared" ca="1" si="18"/>
        <v/>
      </c>
      <c r="AX47" s="71" t="str">
        <f t="shared" ca="1" si="18"/>
        <v/>
      </c>
      <c r="AY47" s="71" t="str">
        <f t="shared" ca="1" si="18"/>
        <v/>
      </c>
      <c r="AZ47" s="71" t="str">
        <f t="shared" ca="1" si="18"/>
        <v/>
      </c>
      <c r="BA47" s="71" t="str">
        <f t="shared" ca="1" si="18"/>
        <v/>
      </c>
      <c r="BB47" s="71" t="str">
        <f t="shared" ca="1" si="18"/>
        <v/>
      </c>
      <c r="BC47" s="71" t="str">
        <f t="shared" ca="1" si="18"/>
        <v/>
      </c>
      <c r="BD47" s="71" t="str">
        <f t="shared" ca="1" si="18"/>
        <v/>
      </c>
      <c r="BE47" s="71" t="str">
        <f t="shared" ca="1" si="18"/>
        <v/>
      </c>
      <c r="BF47" s="71" t="str">
        <f t="shared" ca="1" si="18"/>
        <v/>
      </c>
      <c r="BG47" s="71" t="str">
        <f t="shared" ca="1" si="18"/>
        <v/>
      </c>
      <c r="BH47" s="71" t="str">
        <f t="shared" ca="1" si="18"/>
        <v/>
      </c>
      <c r="BI47" s="71" t="str">
        <f t="shared" ca="1" si="18"/>
        <v/>
      </c>
      <c r="BJ47" s="71" t="str">
        <f t="shared" ca="1" si="18"/>
        <v/>
      </c>
      <c r="BK47" s="71" t="str">
        <f t="shared" ca="1" si="18"/>
        <v/>
      </c>
      <c r="BL47" s="71" t="str">
        <f t="shared" ca="1" si="18"/>
        <v/>
      </c>
      <c r="BM47" s="71" t="str">
        <f t="shared" ca="1" si="18"/>
        <v/>
      </c>
      <c r="BN47" s="71" t="str">
        <f t="shared" ca="1" si="18"/>
        <v/>
      </c>
      <c r="BO47" s="71" t="str">
        <f t="shared" ca="1" si="18"/>
        <v/>
      </c>
      <c r="BP47" s="71" t="str">
        <f t="shared" ca="1" si="18"/>
        <v/>
      </c>
      <c r="BQ47" s="71" t="str">
        <f t="shared" ca="1" si="18"/>
        <v/>
      </c>
      <c r="BR47" s="71" t="str">
        <f t="shared" ca="1" si="18"/>
        <v/>
      </c>
      <c r="BS47" s="71" t="str">
        <f t="shared" ca="1" si="18"/>
        <v/>
      </c>
      <c r="BT47" s="71" t="str">
        <f t="shared" ca="1" si="18"/>
        <v/>
      </c>
      <c r="BU47" s="71">
        <f t="shared" ca="1" si="18"/>
        <v>2</v>
      </c>
      <c r="BV47" s="71">
        <f t="shared" ca="1" si="18"/>
        <v>2</v>
      </c>
      <c r="BW47" s="71">
        <f t="shared" ca="1" si="18"/>
        <v>2</v>
      </c>
      <c r="BX47" s="71">
        <f t="shared" ca="1" si="17"/>
        <v>2</v>
      </c>
      <c r="BY47" s="71">
        <f t="shared" ca="1" si="17"/>
        <v>2</v>
      </c>
      <c r="BZ47" s="71" t="str">
        <f t="shared" ca="1" si="17"/>
        <v/>
      </c>
    </row>
    <row r="48" spans="1:78" s="1" customFormat="1" ht="16.5" outlineLevel="1">
      <c r="A48" s="2"/>
      <c r="B48" s="91" t="s">
        <v>150</v>
      </c>
      <c r="C48" s="92" t="s">
        <v>151</v>
      </c>
      <c r="D48" s="15" t="s">
        <v>66</v>
      </c>
      <c r="E48" s="13"/>
      <c r="F48" s="13"/>
      <c r="G48" s="79">
        <v>0</v>
      </c>
      <c r="H48" s="29">
        <v>44424</v>
      </c>
      <c r="I48" s="80">
        <v>77</v>
      </c>
      <c r="J48" s="81">
        <v>44530</v>
      </c>
      <c r="K48" s="70"/>
      <c r="L48" s="71" t="str">
        <f t="shared" ca="1" si="18"/>
        <v/>
      </c>
      <c r="M48" s="71" t="str">
        <f t="shared" ca="1" si="18"/>
        <v/>
      </c>
      <c r="N48" s="71" t="str">
        <f t="shared" ca="1" si="18"/>
        <v/>
      </c>
      <c r="O48" s="71" t="str">
        <f t="shared" ca="1" si="18"/>
        <v/>
      </c>
      <c r="P48" s="71" t="str">
        <f t="shared" ca="1" si="18"/>
        <v/>
      </c>
      <c r="Q48" s="71" t="str">
        <f t="shared" ca="1" si="18"/>
        <v/>
      </c>
      <c r="R48" s="71" t="str">
        <f t="shared" ca="1" si="18"/>
        <v/>
      </c>
      <c r="S48" s="71" t="str">
        <f t="shared" ca="1" si="18"/>
        <v/>
      </c>
      <c r="T48" s="71" t="str">
        <f t="shared" ca="1" si="18"/>
        <v/>
      </c>
      <c r="U48" s="71" t="str">
        <f t="shared" ca="1" si="18"/>
        <v/>
      </c>
      <c r="V48" s="72" t="str">
        <f t="shared" ca="1" si="18"/>
        <v/>
      </c>
      <c r="W48" s="72" t="str">
        <f t="shared" ca="1" si="18"/>
        <v/>
      </c>
      <c r="X48" s="71" t="str">
        <f t="shared" ca="1" si="18"/>
        <v/>
      </c>
      <c r="Y48" s="71" t="str">
        <f t="shared" ca="1" si="18"/>
        <v/>
      </c>
      <c r="Z48" s="71" t="str">
        <f t="shared" ca="1" si="18"/>
        <v/>
      </c>
      <c r="AA48" s="71" t="str">
        <f t="shared" ca="1" si="18"/>
        <v/>
      </c>
      <c r="AB48" s="71" t="str">
        <f t="shared" ca="1" si="18"/>
        <v/>
      </c>
      <c r="AC48" s="71" t="str">
        <f t="shared" ca="1" si="18"/>
        <v/>
      </c>
      <c r="AD48" s="71" t="str">
        <f t="shared" ca="1" si="18"/>
        <v/>
      </c>
      <c r="AE48" s="71" t="str">
        <f t="shared" ca="1" si="18"/>
        <v/>
      </c>
      <c r="AF48" s="71" t="str">
        <f t="shared" ca="1" si="18"/>
        <v/>
      </c>
      <c r="AG48" s="71" t="str">
        <f t="shared" ca="1" si="18"/>
        <v/>
      </c>
      <c r="AH48" s="71" t="str">
        <f t="shared" ca="1" si="18"/>
        <v/>
      </c>
      <c r="AI48" s="71" t="str">
        <f t="shared" ca="1" si="18"/>
        <v/>
      </c>
      <c r="AJ48" s="71" t="str">
        <f t="shared" ca="1" si="18"/>
        <v/>
      </c>
      <c r="AK48" s="71" t="str">
        <f t="shared" ca="1" si="18"/>
        <v/>
      </c>
      <c r="AL48" s="71" t="str">
        <f t="shared" ca="1" si="18"/>
        <v/>
      </c>
      <c r="AM48" s="71" t="str">
        <f t="shared" ca="1" si="18"/>
        <v/>
      </c>
      <c r="AN48" s="71" t="str">
        <f t="shared" ca="1" si="18"/>
        <v/>
      </c>
      <c r="AO48" s="71" t="str">
        <f t="shared" ca="1" si="18"/>
        <v/>
      </c>
      <c r="AP48" s="71" t="str">
        <f t="shared" ca="1" si="18"/>
        <v/>
      </c>
      <c r="AQ48" s="71" t="str">
        <f t="shared" ca="1" si="18"/>
        <v/>
      </c>
      <c r="AR48" s="71" t="str">
        <f t="shared" ca="1" si="18"/>
        <v/>
      </c>
      <c r="AS48" s="71" t="str">
        <f t="shared" ca="1" si="18"/>
        <v/>
      </c>
      <c r="AT48" s="71" t="str">
        <f t="shared" ca="1" si="18"/>
        <v/>
      </c>
      <c r="AU48" s="71" t="str">
        <f t="shared" ca="1" si="18"/>
        <v/>
      </c>
      <c r="AV48" s="71" t="str">
        <f t="shared" ca="1" si="18"/>
        <v/>
      </c>
      <c r="AW48" s="71" t="str">
        <f t="shared" ca="1" si="18"/>
        <v/>
      </c>
      <c r="AX48" s="71" t="str">
        <f t="shared" ca="1" si="18"/>
        <v/>
      </c>
      <c r="AY48" s="71" t="str">
        <f t="shared" ca="1" si="18"/>
        <v/>
      </c>
      <c r="AZ48" s="71" t="str">
        <f t="shared" ca="1" si="18"/>
        <v/>
      </c>
      <c r="BA48" s="71" t="str">
        <f t="shared" ca="1" si="18"/>
        <v/>
      </c>
      <c r="BB48" s="71" t="str">
        <f t="shared" ca="1" si="18"/>
        <v/>
      </c>
      <c r="BC48" s="71" t="str">
        <f t="shared" ca="1" si="18"/>
        <v/>
      </c>
      <c r="BD48" s="71" t="str">
        <f t="shared" ca="1" si="18"/>
        <v/>
      </c>
      <c r="BE48" s="71" t="str">
        <f t="shared" ca="1" si="18"/>
        <v/>
      </c>
      <c r="BF48" s="71" t="str">
        <f t="shared" ca="1" si="18"/>
        <v/>
      </c>
      <c r="BG48" s="71" t="str">
        <f t="shared" ca="1" si="18"/>
        <v/>
      </c>
      <c r="BH48" s="71" t="str">
        <f t="shared" ca="1" si="18"/>
        <v/>
      </c>
      <c r="BI48" s="71" t="str">
        <f t="shared" ca="1" si="18"/>
        <v/>
      </c>
      <c r="BJ48" s="71" t="str">
        <f t="shared" ca="1" si="18"/>
        <v/>
      </c>
      <c r="BK48" s="71" t="str">
        <f t="shared" ca="1" si="18"/>
        <v/>
      </c>
      <c r="BL48" s="71" t="str">
        <f t="shared" ca="1" si="18"/>
        <v/>
      </c>
      <c r="BM48" s="71" t="str">
        <f t="shared" ca="1" si="18"/>
        <v/>
      </c>
      <c r="BN48" s="71" t="str">
        <f t="shared" ca="1" si="18"/>
        <v/>
      </c>
      <c r="BO48" s="71" t="str">
        <f t="shared" ca="1" si="18"/>
        <v/>
      </c>
      <c r="BP48" s="71" t="str">
        <f t="shared" ca="1" si="18"/>
        <v/>
      </c>
      <c r="BQ48" s="71" t="str">
        <f t="shared" ca="1" si="18"/>
        <v/>
      </c>
      <c r="BR48" s="71" t="str">
        <f t="shared" ca="1" si="18"/>
        <v/>
      </c>
      <c r="BS48" s="71" t="str">
        <f t="shared" ca="1" si="18"/>
        <v/>
      </c>
      <c r="BT48" s="71" t="str">
        <f t="shared" ca="1" si="18"/>
        <v/>
      </c>
      <c r="BU48" s="71" t="str">
        <f t="shared" ca="1" si="18"/>
        <v/>
      </c>
      <c r="BV48" s="71" t="str">
        <f t="shared" ca="1" si="18"/>
        <v/>
      </c>
      <c r="BW48" s="71" t="str">
        <f t="shared" ca="1" si="18"/>
        <v/>
      </c>
      <c r="BX48" s="71" t="str">
        <f t="shared" ca="1" si="17"/>
        <v/>
      </c>
      <c r="BY48" s="71" t="str">
        <f t="shared" ca="1" si="17"/>
        <v/>
      </c>
      <c r="BZ48" s="71" t="str">
        <f t="shared" ca="1" si="17"/>
        <v/>
      </c>
    </row>
    <row r="49" spans="1:79" s="1" customFormat="1" ht="16.5" outlineLevel="2">
      <c r="A49" s="2"/>
      <c r="B49" s="89">
        <v>3.1</v>
      </c>
      <c r="C49" s="64" t="s">
        <v>152</v>
      </c>
      <c r="D49" s="65" t="s">
        <v>85</v>
      </c>
      <c r="E49" s="65"/>
      <c r="F49" s="65"/>
      <c r="G49" s="66">
        <f>AVERAGE(G50:G51)</f>
        <v>0</v>
      </c>
      <c r="H49" s="75">
        <v>44452</v>
      </c>
      <c r="I49" s="76">
        <v>5</v>
      </c>
      <c r="J49" s="77">
        <v>44456</v>
      </c>
      <c r="K49" s="70"/>
      <c r="L49" s="71" t="str">
        <f t="shared" ca="1" si="18"/>
        <v/>
      </c>
      <c r="M49" s="71" t="str">
        <f t="shared" ca="1" si="18"/>
        <v/>
      </c>
      <c r="N49" s="71" t="str">
        <f t="shared" ca="1" si="18"/>
        <v/>
      </c>
      <c r="O49" s="71" t="str">
        <f t="shared" ca="1" si="18"/>
        <v/>
      </c>
      <c r="P49" s="71" t="str">
        <f t="shared" ca="1" si="18"/>
        <v/>
      </c>
      <c r="Q49" s="71" t="str">
        <f t="shared" ca="1" si="18"/>
        <v/>
      </c>
      <c r="R49" s="71" t="str">
        <f t="shared" ca="1" si="18"/>
        <v/>
      </c>
      <c r="S49" s="71" t="str">
        <f t="shared" ca="1" si="18"/>
        <v/>
      </c>
      <c r="T49" s="71" t="str">
        <f t="shared" ca="1" si="18"/>
        <v/>
      </c>
      <c r="U49" s="71" t="str">
        <f t="shared" ca="1" si="18"/>
        <v/>
      </c>
      <c r="V49" s="72" t="str">
        <f t="shared" ca="1" si="18"/>
        <v/>
      </c>
      <c r="W49" s="72" t="str">
        <f t="shared" ca="1" si="18"/>
        <v/>
      </c>
      <c r="X49" s="71" t="str">
        <f t="shared" ca="1" si="18"/>
        <v/>
      </c>
      <c r="Y49" s="71" t="str">
        <f t="shared" ca="1" si="18"/>
        <v/>
      </c>
      <c r="Z49" s="71" t="str">
        <f t="shared" ca="1" si="18"/>
        <v/>
      </c>
      <c r="AA49" s="71" t="str">
        <f t="shared" ca="1" si="18"/>
        <v/>
      </c>
      <c r="AB49" s="71" t="str">
        <f t="shared" ca="1" si="18"/>
        <v/>
      </c>
      <c r="AC49" s="71" t="str">
        <f t="shared" ca="1" si="18"/>
        <v/>
      </c>
      <c r="AD49" s="71" t="str">
        <f t="shared" ca="1" si="18"/>
        <v/>
      </c>
      <c r="AE49" s="71" t="str">
        <f t="shared" ca="1" si="18"/>
        <v/>
      </c>
      <c r="AF49" s="71" t="str">
        <f t="shared" ca="1" si="18"/>
        <v/>
      </c>
      <c r="AG49" s="71" t="str">
        <f t="shared" ca="1" si="18"/>
        <v/>
      </c>
      <c r="AH49" s="71" t="str">
        <f t="shared" ca="1" si="18"/>
        <v/>
      </c>
      <c r="AI49" s="71" t="str">
        <f t="shared" ca="1" si="18"/>
        <v/>
      </c>
      <c r="AJ49" s="71" t="str">
        <f t="shared" ca="1" si="18"/>
        <v/>
      </c>
      <c r="AK49" s="71" t="str">
        <f t="shared" ca="1" si="18"/>
        <v/>
      </c>
      <c r="AL49" s="71" t="str">
        <f t="shared" ca="1" si="18"/>
        <v/>
      </c>
      <c r="AM49" s="71" t="str">
        <f t="shared" ca="1" si="18"/>
        <v/>
      </c>
      <c r="AN49" s="71" t="str">
        <f t="shared" ca="1" si="18"/>
        <v/>
      </c>
      <c r="AO49" s="71" t="str">
        <f t="shared" ca="1" si="18"/>
        <v/>
      </c>
      <c r="AP49" s="71" t="str">
        <f t="shared" ca="1" si="18"/>
        <v/>
      </c>
      <c r="AQ49" s="71" t="str">
        <f t="shared" ca="1" si="18"/>
        <v/>
      </c>
      <c r="AR49" s="71" t="str">
        <f t="shared" ca="1" si="18"/>
        <v/>
      </c>
      <c r="AS49" s="71" t="str">
        <f t="shared" ca="1" si="18"/>
        <v/>
      </c>
      <c r="AT49" s="71" t="str">
        <f t="shared" ca="1" si="18"/>
        <v/>
      </c>
      <c r="AU49" s="71" t="str">
        <f t="shared" ca="1" si="18"/>
        <v/>
      </c>
      <c r="AV49" s="71" t="str">
        <f t="shared" ca="1" si="18"/>
        <v/>
      </c>
      <c r="AW49" s="71" t="str">
        <f t="shared" ca="1" si="18"/>
        <v/>
      </c>
      <c r="AX49" s="71" t="str">
        <f t="shared" ca="1" si="18"/>
        <v/>
      </c>
      <c r="AY49" s="71" t="str">
        <f t="shared" ca="1" si="18"/>
        <v/>
      </c>
      <c r="AZ49" s="71" t="str">
        <f t="shared" ca="1" si="18"/>
        <v/>
      </c>
      <c r="BA49" s="71" t="str">
        <f t="shared" ca="1" si="18"/>
        <v/>
      </c>
      <c r="BB49" s="71" t="str">
        <f t="shared" ca="1" si="18"/>
        <v/>
      </c>
      <c r="BC49" s="71" t="str">
        <f t="shared" ca="1" si="18"/>
        <v/>
      </c>
      <c r="BD49" s="71" t="str">
        <f t="shared" ca="1" si="18"/>
        <v/>
      </c>
      <c r="BE49" s="71" t="str">
        <f t="shared" ca="1" si="18"/>
        <v/>
      </c>
      <c r="BF49" s="71" t="str">
        <f t="shared" ca="1" si="18"/>
        <v/>
      </c>
      <c r="BG49" s="71" t="str">
        <f t="shared" ca="1" si="18"/>
        <v/>
      </c>
      <c r="BH49" s="71" t="str">
        <f t="shared" ca="1" si="18"/>
        <v/>
      </c>
      <c r="BI49" s="71" t="str">
        <f t="shared" ca="1" si="18"/>
        <v/>
      </c>
      <c r="BJ49" s="71" t="str">
        <f t="shared" ca="1" si="18"/>
        <v/>
      </c>
      <c r="BK49" s="71" t="str">
        <f t="shared" ca="1" si="18"/>
        <v/>
      </c>
      <c r="BL49" s="71" t="str">
        <f t="shared" ca="1" si="18"/>
        <v/>
      </c>
      <c r="BM49" s="71" t="str">
        <f t="shared" ca="1" si="18"/>
        <v/>
      </c>
      <c r="BN49" s="71" t="str">
        <f t="shared" ca="1" si="18"/>
        <v/>
      </c>
      <c r="BO49" s="71" t="str">
        <f t="shared" ca="1" si="18"/>
        <v/>
      </c>
      <c r="BP49" s="71" t="str">
        <f t="shared" ca="1" si="18"/>
        <v/>
      </c>
      <c r="BQ49" s="71" t="str">
        <f t="shared" ca="1" si="18"/>
        <v/>
      </c>
      <c r="BR49" s="71" t="str">
        <f t="shared" ca="1" si="18"/>
        <v/>
      </c>
      <c r="BS49" s="71" t="str">
        <f t="shared" ca="1" si="18"/>
        <v/>
      </c>
      <c r="BT49" s="71" t="str">
        <f t="shared" ca="1" si="18"/>
        <v/>
      </c>
      <c r="BU49" s="71" t="str">
        <f t="shared" ca="1" si="18"/>
        <v/>
      </c>
      <c r="BV49" s="71" t="str">
        <f t="shared" ca="1" si="18"/>
        <v/>
      </c>
      <c r="BW49" s="71" t="str">
        <f t="shared" ca="1" si="18"/>
        <v/>
      </c>
      <c r="BX49" s="71" t="str">
        <f t="shared" ca="1" si="17"/>
        <v/>
      </c>
      <c r="BY49" s="71" t="str">
        <f t="shared" ca="1" si="17"/>
        <v/>
      </c>
      <c r="BZ49" s="71" t="str">
        <f t="shared" ca="1" si="17"/>
        <v/>
      </c>
    </row>
    <row r="50" spans="1:79" s="1" customFormat="1" ht="16.5" outlineLevel="2">
      <c r="A50" s="2"/>
      <c r="B50" s="53" t="s">
        <v>153</v>
      </c>
      <c r="C50" s="4" t="s">
        <v>154</v>
      </c>
      <c r="D50" s="13" t="s">
        <v>85</v>
      </c>
      <c r="E50" s="13" t="s">
        <v>81</v>
      </c>
      <c r="F50" s="13"/>
      <c r="G50" s="79">
        <v>0</v>
      </c>
      <c r="H50" s="29">
        <v>44452</v>
      </c>
      <c r="I50" s="80">
        <v>5</v>
      </c>
      <c r="J50" s="81">
        <v>44456</v>
      </c>
      <c r="K50" s="70"/>
      <c r="L50" s="71" t="str">
        <f t="shared" ca="1" si="18"/>
        <v/>
      </c>
      <c r="M50" s="71" t="str">
        <f t="shared" ca="1" si="18"/>
        <v/>
      </c>
      <c r="N50" s="71" t="str">
        <f t="shared" ca="1" si="18"/>
        <v/>
      </c>
      <c r="O50" s="71" t="str">
        <f t="shared" ca="1" si="18"/>
        <v/>
      </c>
      <c r="P50" s="71" t="str">
        <f t="shared" ca="1" si="18"/>
        <v/>
      </c>
      <c r="Q50" s="71" t="str">
        <f t="shared" ca="1" si="18"/>
        <v/>
      </c>
      <c r="R50" s="71" t="str">
        <f t="shared" ca="1" si="18"/>
        <v/>
      </c>
      <c r="S50" s="71" t="str">
        <f t="shared" ca="1" si="18"/>
        <v/>
      </c>
      <c r="T50" s="71" t="str">
        <f t="shared" ca="1" si="18"/>
        <v/>
      </c>
      <c r="U50" s="71" t="str">
        <f t="shared" ca="1" si="18"/>
        <v/>
      </c>
      <c r="V50" s="72" t="str">
        <f t="shared" ca="1" si="18"/>
        <v/>
      </c>
      <c r="W50" s="72" t="str">
        <f t="shared" ca="1" si="18"/>
        <v/>
      </c>
      <c r="X50" s="71" t="str">
        <f t="shared" ca="1" si="18"/>
        <v/>
      </c>
      <c r="Y50" s="71" t="str">
        <f t="shared" ca="1" si="18"/>
        <v/>
      </c>
      <c r="Z50" s="71" t="str">
        <f t="shared" ca="1" si="18"/>
        <v/>
      </c>
      <c r="AA50" s="71" t="str">
        <f t="shared" ca="1" si="18"/>
        <v/>
      </c>
      <c r="AB50" s="71" t="str">
        <f t="shared" ca="1" si="18"/>
        <v/>
      </c>
      <c r="AC50" s="71" t="str">
        <f t="shared" ca="1" si="18"/>
        <v/>
      </c>
      <c r="AD50" s="71" t="str">
        <f t="shared" ca="1" si="18"/>
        <v/>
      </c>
      <c r="AE50" s="71" t="str">
        <f t="shared" ca="1" si="18"/>
        <v/>
      </c>
      <c r="AF50" s="71" t="str">
        <f t="shared" ca="1" si="18"/>
        <v/>
      </c>
      <c r="AG50" s="71" t="str">
        <f t="shared" ca="1" si="18"/>
        <v/>
      </c>
      <c r="AH50" s="71" t="str">
        <f t="shared" ca="1" si="18"/>
        <v/>
      </c>
      <c r="AI50" s="71" t="str">
        <f t="shared" ca="1" si="18"/>
        <v/>
      </c>
      <c r="AJ50" s="71" t="str">
        <f t="shared" ca="1" si="18"/>
        <v/>
      </c>
      <c r="AK50" s="71" t="str">
        <f t="shared" ca="1" si="18"/>
        <v/>
      </c>
      <c r="AL50" s="71" t="str">
        <f t="shared" ca="1" si="18"/>
        <v/>
      </c>
      <c r="AM50" s="71" t="str">
        <f t="shared" ca="1" si="18"/>
        <v/>
      </c>
      <c r="AN50" s="71" t="str">
        <f t="shared" ca="1" si="18"/>
        <v/>
      </c>
      <c r="AO50" s="71" t="str">
        <f t="shared" ca="1" si="18"/>
        <v/>
      </c>
      <c r="AP50" s="71" t="str">
        <f t="shared" ca="1" si="18"/>
        <v/>
      </c>
      <c r="AQ50" s="71" t="str">
        <f t="shared" ca="1" si="18"/>
        <v/>
      </c>
      <c r="AR50" s="71" t="str">
        <f t="shared" ca="1" si="18"/>
        <v/>
      </c>
      <c r="AS50" s="71" t="str">
        <f t="shared" ca="1" si="18"/>
        <v/>
      </c>
      <c r="AT50" s="71" t="str">
        <f t="shared" ca="1" si="18"/>
        <v/>
      </c>
      <c r="AU50" s="71" t="str">
        <f t="shared" ca="1" si="18"/>
        <v/>
      </c>
      <c r="AV50" s="71" t="str">
        <f t="shared" ca="1" si="18"/>
        <v/>
      </c>
      <c r="AW50" s="71" t="str">
        <f t="shared" ca="1" si="18"/>
        <v/>
      </c>
      <c r="AX50" s="71" t="str">
        <f t="shared" ca="1" si="18"/>
        <v/>
      </c>
      <c r="AY50" s="71" t="str">
        <f t="shared" ca="1" si="18"/>
        <v/>
      </c>
      <c r="AZ50" s="71" t="str">
        <f t="shared" ca="1" si="18"/>
        <v/>
      </c>
      <c r="BA50" s="71" t="str">
        <f t="shared" ca="1" si="18"/>
        <v/>
      </c>
      <c r="BB50" s="71" t="str">
        <f t="shared" ca="1" si="18"/>
        <v/>
      </c>
      <c r="BC50" s="71" t="str">
        <f t="shared" ca="1" si="18"/>
        <v/>
      </c>
      <c r="BD50" s="71" t="str">
        <f t="shared" ca="1" si="18"/>
        <v/>
      </c>
      <c r="BE50" s="71" t="str">
        <f t="shared" ca="1" si="18"/>
        <v/>
      </c>
      <c r="BF50" s="71" t="str">
        <f t="shared" ca="1" si="18"/>
        <v/>
      </c>
      <c r="BG50" s="71" t="str">
        <f t="shared" ca="1" si="18"/>
        <v/>
      </c>
      <c r="BH50" s="71" t="str">
        <f t="shared" ca="1" si="18"/>
        <v/>
      </c>
      <c r="BI50" s="71" t="str">
        <f t="shared" ca="1" si="18"/>
        <v/>
      </c>
      <c r="BJ50" s="71" t="str">
        <f t="shared" ca="1" si="18"/>
        <v/>
      </c>
      <c r="BK50" s="71" t="str">
        <f t="shared" ca="1" si="18"/>
        <v/>
      </c>
      <c r="BL50" s="71" t="str">
        <f t="shared" ca="1" si="18"/>
        <v/>
      </c>
      <c r="BM50" s="71" t="str">
        <f t="shared" ca="1" si="18"/>
        <v/>
      </c>
      <c r="BN50" s="71" t="str">
        <f t="shared" ca="1" si="18"/>
        <v/>
      </c>
      <c r="BO50" s="71" t="str">
        <f t="shared" ca="1" si="18"/>
        <v/>
      </c>
      <c r="BP50" s="71" t="str">
        <f t="shared" ca="1" si="18"/>
        <v/>
      </c>
      <c r="BQ50" s="71" t="str">
        <f t="shared" ca="1" si="18"/>
        <v/>
      </c>
      <c r="BR50" s="71" t="str">
        <f t="shared" ca="1" si="18"/>
        <v/>
      </c>
      <c r="BS50" s="71" t="str">
        <f t="shared" ca="1" si="18"/>
        <v/>
      </c>
      <c r="BT50" s="71" t="str">
        <f t="shared" ca="1" si="18"/>
        <v/>
      </c>
      <c r="BU50" s="71" t="str">
        <f t="shared" ca="1" si="18"/>
        <v/>
      </c>
      <c r="BV50" s="71" t="str">
        <f t="shared" ca="1" si="18"/>
        <v/>
      </c>
      <c r="BW50" s="71" t="str">
        <f t="shared" ref="BW50:BZ51" ca="1" si="19">IF(AND($D59="目标",BW$7&gt;=$H59,BW$7&lt;=$H59+$I59-1),2,IF(AND($D59="里程碑",BW$7&gt;=$H59,BW$7&lt;=$H59+$I59-1),1,""))</f>
        <v/>
      </c>
      <c r="BX50" s="71" t="str">
        <f t="shared" ca="1" si="19"/>
        <v/>
      </c>
      <c r="BY50" s="71" t="str">
        <f t="shared" ca="1" si="19"/>
        <v/>
      </c>
      <c r="BZ50" s="71" t="str">
        <f t="shared" ca="1" si="19"/>
        <v/>
      </c>
    </row>
    <row r="51" spans="1:79" s="1" customFormat="1" ht="16.5" outlineLevel="2">
      <c r="A51" s="2"/>
      <c r="B51" s="53" t="s">
        <v>155</v>
      </c>
      <c r="C51" s="4" t="s">
        <v>156</v>
      </c>
      <c r="D51" s="13" t="s">
        <v>85</v>
      </c>
      <c r="E51" s="13" t="s">
        <v>81</v>
      </c>
      <c r="F51" s="13" t="s">
        <v>157</v>
      </c>
      <c r="G51" s="79">
        <v>0</v>
      </c>
      <c r="H51" s="29">
        <v>44452</v>
      </c>
      <c r="I51" s="80">
        <v>5</v>
      </c>
      <c r="J51" s="81">
        <v>44456</v>
      </c>
      <c r="K51" s="70"/>
      <c r="L51" s="71" t="str">
        <f t="shared" ref="L51:BW51" ca="1" si="20">IF(AND($D60="目标",L$7&gt;=$H60,L$7&lt;=$H60+$I60-1),2,IF(AND($D60="里程碑",L$7&gt;=$H60,L$7&lt;=$H60+$I60-1),1,""))</f>
        <v/>
      </c>
      <c r="M51" s="71" t="str">
        <f t="shared" ca="1" si="20"/>
        <v/>
      </c>
      <c r="N51" s="71" t="str">
        <f t="shared" ca="1" si="20"/>
        <v/>
      </c>
      <c r="O51" s="71" t="str">
        <f t="shared" ca="1" si="20"/>
        <v/>
      </c>
      <c r="P51" s="71" t="str">
        <f t="shared" ca="1" si="20"/>
        <v/>
      </c>
      <c r="Q51" s="71" t="str">
        <f t="shared" ca="1" si="20"/>
        <v/>
      </c>
      <c r="R51" s="71" t="str">
        <f t="shared" ca="1" si="20"/>
        <v/>
      </c>
      <c r="S51" s="71" t="str">
        <f t="shared" ca="1" si="20"/>
        <v/>
      </c>
      <c r="T51" s="71" t="str">
        <f t="shared" ca="1" si="20"/>
        <v/>
      </c>
      <c r="U51" s="71" t="str">
        <f t="shared" ca="1" si="20"/>
        <v/>
      </c>
      <c r="V51" s="72" t="str">
        <f t="shared" ca="1" si="20"/>
        <v/>
      </c>
      <c r="W51" s="72" t="str">
        <f t="shared" ca="1" si="20"/>
        <v/>
      </c>
      <c r="X51" s="71" t="str">
        <f t="shared" ca="1" si="20"/>
        <v/>
      </c>
      <c r="Y51" s="71" t="str">
        <f t="shared" ca="1" si="20"/>
        <v/>
      </c>
      <c r="Z51" s="71" t="str">
        <f t="shared" ca="1" si="20"/>
        <v/>
      </c>
      <c r="AA51" s="71" t="str">
        <f t="shared" ca="1" si="20"/>
        <v/>
      </c>
      <c r="AB51" s="71" t="str">
        <f t="shared" ca="1" si="20"/>
        <v/>
      </c>
      <c r="AC51" s="71" t="str">
        <f t="shared" ca="1" si="20"/>
        <v/>
      </c>
      <c r="AD51" s="71" t="str">
        <f t="shared" ca="1" si="20"/>
        <v/>
      </c>
      <c r="AE51" s="71" t="str">
        <f t="shared" ca="1" si="20"/>
        <v/>
      </c>
      <c r="AF51" s="71" t="str">
        <f t="shared" ca="1" si="20"/>
        <v/>
      </c>
      <c r="AG51" s="71" t="str">
        <f t="shared" ca="1" si="20"/>
        <v/>
      </c>
      <c r="AH51" s="71" t="str">
        <f t="shared" ca="1" si="20"/>
        <v/>
      </c>
      <c r="AI51" s="71" t="str">
        <f t="shared" ca="1" si="20"/>
        <v/>
      </c>
      <c r="AJ51" s="71" t="str">
        <f t="shared" ca="1" si="20"/>
        <v/>
      </c>
      <c r="AK51" s="71" t="str">
        <f t="shared" ca="1" si="20"/>
        <v/>
      </c>
      <c r="AL51" s="71" t="str">
        <f t="shared" ca="1" si="20"/>
        <v/>
      </c>
      <c r="AM51" s="71" t="str">
        <f t="shared" ca="1" si="20"/>
        <v/>
      </c>
      <c r="AN51" s="71" t="str">
        <f t="shared" ca="1" si="20"/>
        <v/>
      </c>
      <c r="AO51" s="71" t="str">
        <f t="shared" ca="1" si="20"/>
        <v/>
      </c>
      <c r="AP51" s="71" t="str">
        <f t="shared" ca="1" si="20"/>
        <v/>
      </c>
      <c r="AQ51" s="71" t="str">
        <f t="shared" ca="1" si="20"/>
        <v/>
      </c>
      <c r="AR51" s="71" t="str">
        <f t="shared" ca="1" si="20"/>
        <v/>
      </c>
      <c r="AS51" s="71" t="str">
        <f t="shared" ca="1" si="20"/>
        <v/>
      </c>
      <c r="AT51" s="71" t="str">
        <f t="shared" ca="1" si="20"/>
        <v/>
      </c>
      <c r="AU51" s="71" t="str">
        <f t="shared" ca="1" si="20"/>
        <v/>
      </c>
      <c r="AV51" s="71" t="str">
        <f t="shared" ca="1" si="20"/>
        <v/>
      </c>
      <c r="AW51" s="71" t="str">
        <f t="shared" ca="1" si="20"/>
        <v/>
      </c>
      <c r="AX51" s="71" t="str">
        <f t="shared" ca="1" si="20"/>
        <v/>
      </c>
      <c r="AY51" s="71" t="str">
        <f t="shared" ca="1" si="20"/>
        <v/>
      </c>
      <c r="AZ51" s="71" t="str">
        <f t="shared" ca="1" si="20"/>
        <v/>
      </c>
      <c r="BA51" s="71" t="str">
        <f t="shared" ca="1" si="20"/>
        <v/>
      </c>
      <c r="BB51" s="71" t="str">
        <f t="shared" ca="1" si="20"/>
        <v/>
      </c>
      <c r="BC51" s="71" t="str">
        <f t="shared" ca="1" si="20"/>
        <v/>
      </c>
      <c r="BD51" s="71" t="str">
        <f t="shared" ca="1" si="20"/>
        <v/>
      </c>
      <c r="BE51" s="71" t="str">
        <f t="shared" ca="1" si="20"/>
        <v/>
      </c>
      <c r="BF51" s="71" t="str">
        <f t="shared" ca="1" si="20"/>
        <v/>
      </c>
      <c r="BG51" s="71" t="str">
        <f t="shared" ca="1" si="20"/>
        <v/>
      </c>
      <c r="BH51" s="71" t="str">
        <f t="shared" ca="1" si="20"/>
        <v/>
      </c>
      <c r="BI51" s="71" t="str">
        <f t="shared" ca="1" si="20"/>
        <v/>
      </c>
      <c r="BJ51" s="71" t="str">
        <f t="shared" ca="1" si="20"/>
        <v/>
      </c>
      <c r="BK51" s="71" t="str">
        <f t="shared" ca="1" si="20"/>
        <v/>
      </c>
      <c r="BL51" s="71" t="str">
        <f t="shared" ca="1" si="20"/>
        <v/>
      </c>
      <c r="BM51" s="71" t="str">
        <f t="shared" ca="1" si="20"/>
        <v/>
      </c>
      <c r="BN51" s="71" t="str">
        <f t="shared" ca="1" si="20"/>
        <v/>
      </c>
      <c r="BO51" s="71" t="str">
        <f t="shared" ca="1" si="20"/>
        <v/>
      </c>
      <c r="BP51" s="71" t="str">
        <f t="shared" ca="1" si="20"/>
        <v/>
      </c>
      <c r="BQ51" s="71" t="str">
        <f t="shared" ca="1" si="20"/>
        <v/>
      </c>
      <c r="BR51" s="71" t="str">
        <f t="shared" ca="1" si="20"/>
        <v/>
      </c>
      <c r="BS51" s="71" t="str">
        <f t="shared" ca="1" si="20"/>
        <v/>
      </c>
      <c r="BT51" s="71" t="str">
        <f t="shared" ca="1" si="20"/>
        <v/>
      </c>
      <c r="BU51" s="71" t="str">
        <f t="shared" ca="1" si="20"/>
        <v/>
      </c>
      <c r="BV51" s="71" t="str">
        <f t="shared" ca="1" si="20"/>
        <v/>
      </c>
      <c r="BW51" s="71" t="str">
        <f t="shared" ca="1" si="20"/>
        <v/>
      </c>
      <c r="BX51" s="71" t="str">
        <f t="shared" ca="1" si="19"/>
        <v/>
      </c>
      <c r="BY51" s="71" t="str">
        <f t="shared" ca="1" si="19"/>
        <v/>
      </c>
      <c r="BZ51" s="71" t="str">
        <f t="shared" ca="1" si="19"/>
        <v/>
      </c>
    </row>
    <row r="52" spans="1:79" ht="16.5" outlineLevel="2" collapsed="1">
      <c r="B52" s="89">
        <v>3.2</v>
      </c>
      <c r="C52" s="64" t="s">
        <v>158</v>
      </c>
      <c r="D52" s="65" t="s">
        <v>85</v>
      </c>
      <c r="E52" s="65"/>
      <c r="F52" s="65"/>
      <c r="G52" s="66">
        <f>AVERAGE(G53:G58)</f>
        <v>0</v>
      </c>
      <c r="H52" s="67">
        <v>44424</v>
      </c>
      <c r="I52" s="68">
        <v>50</v>
      </c>
      <c r="J52" s="69">
        <v>44491</v>
      </c>
      <c r="L52" s="71" t="str">
        <f t="shared" ref="L52:AA59" ca="1" si="21">IF(AND($D52="目标",L$7&gt;=$H52,L$7&lt;=$H52+$I52-1),2,IF(AND($D52="里程碑",L$7&gt;=$H52,L$7&lt;=$H52+$I52-1),1,""))</f>
        <v/>
      </c>
      <c r="M52" s="71" t="str">
        <f t="shared" ca="1" si="21"/>
        <v/>
      </c>
      <c r="N52" s="71" t="str">
        <f t="shared" ca="1" si="21"/>
        <v/>
      </c>
      <c r="O52" s="71" t="str">
        <f t="shared" ca="1" si="21"/>
        <v/>
      </c>
      <c r="P52" s="71" t="str">
        <f t="shared" ca="1" si="21"/>
        <v/>
      </c>
      <c r="Q52" s="71" t="str">
        <f t="shared" ca="1" si="21"/>
        <v/>
      </c>
      <c r="R52" s="71" t="str">
        <f t="shared" ca="1" si="21"/>
        <v/>
      </c>
      <c r="S52" s="71" t="str">
        <f t="shared" ca="1" si="21"/>
        <v/>
      </c>
      <c r="T52" s="71" t="str">
        <f t="shared" ca="1" si="21"/>
        <v/>
      </c>
      <c r="U52" s="71" t="str">
        <f t="shared" ca="1" si="21"/>
        <v/>
      </c>
      <c r="V52" s="72" t="str">
        <f t="shared" ca="1" si="21"/>
        <v/>
      </c>
      <c r="W52" s="72" t="str">
        <f t="shared" ca="1" si="21"/>
        <v/>
      </c>
      <c r="X52" s="71" t="str">
        <f t="shared" ca="1" si="21"/>
        <v/>
      </c>
      <c r="Y52" s="71" t="str">
        <f t="shared" ca="1" si="21"/>
        <v/>
      </c>
      <c r="Z52" s="71" t="str">
        <f t="shared" ca="1" si="21"/>
        <v/>
      </c>
      <c r="AA52" s="71" t="str">
        <f t="shared" ca="1" si="21"/>
        <v/>
      </c>
      <c r="AB52" s="71" t="str">
        <f t="shared" ref="AB52:AQ63" ca="1" si="22">IF(AND($D52="目标",AB$7&gt;=$H52,AB$7&lt;=$H52+$I52-1),2,IF(AND($D52="里程碑",AB$7&gt;=$H52,AB$7&lt;=$H52+$I52-1),1,""))</f>
        <v/>
      </c>
      <c r="AC52" s="71" t="str">
        <f t="shared" ca="1" si="22"/>
        <v/>
      </c>
      <c r="AD52" s="71" t="str">
        <f t="shared" ca="1" si="22"/>
        <v/>
      </c>
      <c r="AE52" s="71" t="str">
        <f t="shared" ca="1" si="22"/>
        <v/>
      </c>
      <c r="AF52" s="71" t="str">
        <f t="shared" ca="1" si="22"/>
        <v/>
      </c>
      <c r="AG52" s="71" t="str">
        <f t="shared" ca="1" si="22"/>
        <v/>
      </c>
      <c r="AH52" s="71" t="str">
        <f t="shared" ca="1" si="22"/>
        <v/>
      </c>
      <c r="AI52" s="71" t="str">
        <f t="shared" ca="1" si="22"/>
        <v/>
      </c>
      <c r="AJ52" s="71" t="str">
        <f t="shared" ca="1" si="22"/>
        <v/>
      </c>
      <c r="AK52" s="71" t="str">
        <f t="shared" ca="1" si="22"/>
        <v/>
      </c>
      <c r="AL52" s="71" t="str">
        <f t="shared" ca="1" si="22"/>
        <v/>
      </c>
      <c r="AM52" s="71" t="str">
        <f t="shared" ca="1" si="22"/>
        <v/>
      </c>
      <c r="AN52" s="71" t="str">
        <f t="shared" ca="1" si="22"/>
        <v/>
      </c>
      <c r="AO52" s="71" t="str">
        <f t="shared" ca="1" si="22"/>
        <v/>
      </c>
      <c r="AP52" s="71" t="str">
        <f t="shared" ca="1" si="22"/>
        <v/>
      </c>
      <c r="AQ52" s="71" t="str">
        <f t="shared" ca="1" si="22"/>
        <v/>
      </c>
      <c r="AR52" s="71" t="str">
        <f t="shared" ref="AR52:BG63" ca="1" si="23">IF(AND($D52="目标",AR$7&gt;=$H52,AR$7&lt;=$H52+$I52-1),2,IF(AND($D52="里程碑",AR$7&gt;=$H52,AR$7&lt;=$H52+$I52-1),1,""))</f>
        <v/>
      </c>
      <c r="AS52" s="71" t="str">
        <f t="shared" ca="1" si="23"/>
        <v/>
      </c>
      <c r="AT52" s="71" t="str">
        <f t="shared" ca="1" si="23"/>
        <v/>
      </c>
      <c r="AU52" s="71" t="str">
        <f t="shared" ca="1" si="23"/>
        <v/>
      </c>
      <c r="AV52" s="71" t="str">
        <f t="shared" ca="1" si="23"/>
        <v/>
      </c>
      <c r="AW52" s="71" t="str">
        <f t="shared" ca="1" si="23"/>
        <v/>
      </c>
      <c r="AX52" s="71" t="str">
        <f t="shared" ca="1" si="23"/>
        <v/>
      </c>
      <c r="AY52" s="71" t="str">
        <f t="shared" ca="1" si="23"/>
        <v/>
      </c>
      <c r="AZ52" s="71" t="str">
        <f t="shared" ca="1" si="23"/>
        <v/>
      </c>
      <c r="BA52" s="71" t="str">
        <f t="shared" ca="1" si="23"/>
        <v/>
      </c>
      <c r="BB52" s="71" t="str">
        <f t="shared" ca="1" si="23"/>
        <v/>
      </c>
      <c r="BC52" s="71" t="str">
        <f t="shared" ca="1" si="23"/>
        <v/>
      </c>
      <c r="BD52" s="71" t="str">
        <f t="shared" ca="1" si="23"/>
        <v/>
      </c>
      <c r="BE52" s="71" t="str">
        <f t="shared" ca="1" si="23"/>
        <v/>
      </c>
      <c r="BF52" s="71" t="str">
        <f t="shared" ca="1" si="23"/>
        <v/>
      </c>
      <c r="BG52" s="71" t="str">
        <f t="shared" ca="1" si="23"/>
        <v/>
      </c>
      <c r="BH52" s="71" t="str">
        <f t="shared" ref="BH52:BW63" ca="1" si="24">IF(AND($D52="目标",BH$7&gt;=$H52,BH$7&lt;=$H52+$I52-1),2,IF(AND($D52="里程碑",BH$7&gt;=$H52,BH$7&lt;=$H52+$I52-1),1,""))</f>
        <v/>
      </c>
      <c r="BI52" s="71" t="str">
        <f t="shared" ca="1" si="24"/>
        <v/>
      </c>
      <c r="BJ52" s="71" t="str">
        <f t="shared" ca="1" si="24"/>
        <v/>
      </c>
      <c r="BK52" s="71" t="str">
        <f t="shared" ca="1" si="24"/>
        <v/>
      </c>
      <c r="BL52" s="71" t="str">
        <f t="shared" ca="1" si="24"/>
        <v/>
      </c>
      <c r="BM52" s="71" t="str">
        <f t="shared" ca="1" si="24"/>
        <v/>
      </c>
      <c r="BN52" s="71" t="str">
        <f t="shared" ca="1" si="24"/>
        <v/>
      </c>
      <c r="BO52" s="71" t="str">
        <f t="shared" ca="1" si="24"/>
        <v/>
      </c>
      <c r="BP52" s="71" t="str">
        <f t="shared" ca="1" si="24"/>
        <v/>
      </c>
      <c r="BQ52" s="71" t="str">
        <f t="shared" ca="1" si="24"/>
        <v/>
      </c>
      <c r="BR52" s="71" t="str">
        <f t="shared" ca="1" si="24"/>
        <v/>
      </c>
      <c r="BS52" s="71" t="str">
        <f t="shared" ca="1" si="24"/>
        <v/>
      </c>
      <c r="BT52" s="71" t="str">
        <f t="shared" ca="1" si="24"/>
        <v/>
      </c>
      <c r="BU52" s="71">
        <f t="shared" ca="1" si="24"/>
        <v>2</v>
      </c>
      <c r="BV52" s="71">
        <f t="shared" ca="1" si="24"/>
        <v>2</v>
      </c>
      <c r="BW52" s="71">
        <f t="shared" ca="1" si="24"/>
        <v>2</v>
      </c>
      <c r="BX52" s="71">
        <f t="shared" ref="BO52:CA63" ca="1" si="25">IF(AND($D52="目标",BX$7&gt;=$H52,BX$7&lt;=$H52+$I52-1),2,IF(AND($D52="里程碑",BX$7&gt;=$H52,BX$7&lt;=$H52+$I52-1),1,""))</f>
        <v>2</v>
      </c>
      <c r="BY52" s="71">
        <f t="shared" ca="1" si="25"/>
        <v>2</v>
      </c>
      <c r="BZ52" s="71">
        <f t="shared" ca="1" si="25"/>
        <v>2</v>
      </c>
    </row>
    <row r="53" spans="1:79" ht="16.5" outlineLevel="2">
      <c r="B53" s="53" t="s">
        <v>159</v>
      </c>
      <c r="C53" s="4" t="s">
        <v>160</v>
      </c>
      <c r="D53" s="13" t="s">
        <v>85</v>
      </c>
      <c r="E53" s="13" t="s">
        <v>81</v>
      </c>
      <c r="F53" s="13" t="s">
        <v>161</v>
      </c>
      <c r="G53" s="79">
        <v>0</v>
      </c>
      <c r="H53" s="29">
        <v>44459</v>
      </c>
      <c r="I53" s="80">
        <v>25</v>
      </c>
      <c r="J53" s="81">
        <v>44491</v>
      </c>
      <c r="L53" s="71" t="str">
        <f t="shared" ca="1" si="21"/>
        <v/>
      </c>
      <c r="M53" s="71" t="str">
        <f t="shared" ca="1" si="21"/>
        <v/>
      </c>
      <c r="N53" s="71" t="str">
        <f t="shared" ca="1" si="21"/>
        <v/>
      </c>
      <c r="O53" s="71" t="str">
        <f t="shared" ca="1" si="21"/>
        <v/>
      </c>
      <c r="P53" s="71" t="str">
        <f t="shared" ca="1" si="21"/>
        <v/>
      </c>
      <c r="Q53" s="71" t="str">
        <f t="shared" ca="1" si="21"/>
        <v/>
      </c>
      <c r="R53" s="71" t="str">
        <f t="shared" ca="1" si="21"/>
        <v/>
      </c>
      <c r="S53" s="71" t="str">
        <f t="shared" ca="1" si="21"/>
        <v/>
      </c>
      <c r="T53" s="71" t="str">
        <f t="shared" ca="1" si="21"/>
        <v/>
      </c>
      <c r="U53" s="71" t="str">
        <f t="shared" ca="1" si="21"/>
        <v/>
      </c>
      <c r="V53" s="72" t="str">
        <f t="shared" ca="1" si="21"/>
        <v/>
      </c>
      <c r="W53" s="72" t="str">
        <f t="shared" ca="1" si="21"/>
        <v/>
      </c>
      <c r="X53" s="71" t="str">
        <f t="shared" ca="1" si="21"/>
        <v/>
      </c>
      <c r="Y53" s="71" t="str">
        <f t="shared" ca="1" si="21"/>
        <v/>
      </c>
      <c r="Z53" s="71" t="str">
        <f t="shared" ca="1" si="21"/>
        <v/>
      </c>
      <c r="AA53" s="71" t="str">
        <f t="shared" ca="1" si="21"/>
        <v/>
      </c>
      <c r="AB53" s="71" t="str">
        <f t="shared" ca="1" si="22"/>
        <v/>
      </c>
      <c r="AC53" s="71" t="str">
        <f t="shared" ca="1" si="22"/>
        <v/>
      </c>
      <c r="AD53" s="71" t="str">
        <f t="shared" ca="1" si="22"/>
        <v/>
      </c>
      <c r="AE53" s="71" t="str">
        <f t="shared" ca="1" si="22"/>
        <v/>
      </c>
      <c r="AF53" s="71" t="str">
        <f t="shared" ca="1" si="22"/>
        <v/>
      </c>
      <c r="AG53" s="71" t="str">
        <f t="shared" ca="1" si="22"/>
        <v/>
      </c>
      <c r="AH53" s="71" t="str">
        <f t="shared" ca="1" si="22"/>
        <v/>
      </c>
      <c r="AI53" s="71" t="str">
        <f t="shared" ca="1" si="22"/>
        <v/>
      </c>
      <c r="AJ53" s="71" t="str">
        <f t="shared" ca="1" si="22"/>
        <v/>
      </c>
      <c r="AK53" s="71" t="str">
        <f t="shared" ca="1" si="22"/>
        <v/>
      </c>
      <c r="AL53" s="71" t="str">
        <f t="shared" ca="1" si="22"/>
        <v/>
      </c>
      <c r="AM53" s="71" t="str">
        <f t="shared" ca="1" si="22"/>
        <v/>
      </c>
      <c r="AN53" s="71" t="str">
        <f t="shared" ca="1" si="22"/>
        <v/>
      </c>
      <c r="AO53" s="71" t="str">
        <f t="shared" ca="1" si="22"/>
        <v/>
      </c>
      <c r="AP53" s="71" t="str">
        <f t="shared" ca="1" si="22"/>
        <v/>
      </c>
      <c r="AQ53" s="71" t="str">
        <f t="shared" ca="1" si="22"/>
        <v/>
      </c>
      <c r="AR53" s="71" t="str">
        <f t="shared" ca="1" si="23"/>
        <v/>
      </c>
      <c r="AS53" s="71" t="str">
        <f t="shared" ca="1" si="23"/>
        <v/>
      </c>
      <c r="AT53" s="71" t="str">
        <f t="shared" ca="1" si="23"/>
        <v/>
      </c>
      <c r="AU53" s="71" t="str">
        <f t="shared" ca="1" si="23"/>
        <v/>
      </c>
      <c r="AV53" s="71" t="str">
        <f t="shared" ca="1" si="23"/>
        <v/>
      </c>
      <c r="AW53" s="71" t="str">
        <f t="shared" ca="1" si="23"/>
        <v/>
      </c>
      <c r="AX53" s="71" t="str">
        <f t="shared" ca="1" si="23"/>
        <v/>
      </c>
      <c r="AY53" s="71" t="str">
        <f t="shared" ca="1" si="23"/>
        <v/>
      </c>
      <c r="AZ53" s="71" t="str">
        <f t="shared" ca="1" si="23"/>
        <v/>
      </c>
      <c r="BA53" s="71" t="str">
        <f t="shared" ca="1" si="23"/>
        <v/>
      </c>
      <c r="BB53" s="71" t="str">
        <f t="shared" ca="1" si="23"/>
        <v/>
      </c>
      <c r="BC53" s="71" t="str">
        <f t="shared" ca="1" si="23"/>
        <v/>
      </c>
      <c r="BD53" s="71" t="str">
        <f t="shared" ca="1" si="23"/>
        <v/>
      </c>
      <c r="BE53" s="71" t="str">
        <f t="shared" ca="1" si="23"/>
        <v/>
      </c>
      <c r="BF53" s="71" t="str">
        <f t="shared" ca="1" si="23"/>
        <v/>
      </c>
      <c r="BG53" s="71" t="str">
        <f t="shared" ca="1" si="23"/>
        <v/>
      </c>
      <c r="BH53" s="71" t="str">
        <f t="shared" ca="1" si="24"/>
        <v/>
      </c>
      <c r="BI53" s="71" t="str">
        <f t="shared" ca="1" si="24"/>
        <v/>
      </c>
      <c r="BJ53" s="71" t="str">
        <f t="shared" ca="1" si="24"/>
        <v/>
      </c>
      <c r="BK53" s="71" t="str">
        <f t="shared" ca="1" si="24"/>
        <v/>
      </c>
      <c r="BL53" s="71" t="str">
        <f t="shared" ca="1" si="24"/>
        <v/>
      </c>
      <c r="BM53" s="71" t="str">
        <f t="shared" ca="1" si="24"/>
        <v/>
      </c>
      <c r="BN53" s="71" t="str">
        <f t="shared" ca="1" si="24"/>
        <v/>
      </c>
      <c r="BO53" s="71" t="str">
        <f t="shared" ca="1" si="24"/>
        <v/>
      </c>
      <c r="BP53" s="71" t="str">
        <f t="shared" ca="1" si="24"/>
        <v/>
      </c>
      <c r="BQ53" s="71" t="str">
        <f t="shared" ca="1" si="24"/>
        <v/>
      </c>
      <c r="BR53" s="71" t="str">
        <f t="shared" ca="1" si="24"/>
        <v/>
      </c>
      <c r="BS53" s="71" t="str">
        <f t="shared" ca="1" si="24"/>
        <v/>
      </c>
      <c r="BT53" s="71" t="str">
        <f t="shared" ca="1" si="25"/>
        <v/>
      </c>
      <c r="BU53" s="71" t="str">
        <f t="shared" ca="1" si="25"/>
        <v/>
      </c>
      <c r="BV53" s="71" t="str">
        <f t="shared" ca="1" si="25"/>
        <v/>
      </c>
      <c r="BW53" s="71" t="str">
        <f t="shared" ca="1" si="25"/>
        <v/>
      </c>
      <c r="BX53" s="71" t="str">
        <f t="shared" ca="1" si="25"/>
        <v/>
      </c>
      <c r="BY53" s="71" t="str">
        <f t="shared" ca="1" si="25"/>
        <v/>
      </c>
      <c r="BZ53" s="71" t="str">
        <f t="shared" ca="1" si="25"/>
        <v/>
      </c>
    </row>
    <row r="54" spans="1:79" ht="16.5" outlineLevel="2">
      <c r="B54" s="53" t="s">
        <v>162</v>
      </c>
      <c r="C54" s="4" t="s">
        <v>163</v>
      </c>
      <c r="D54" s="13" t="s">
        <v>85</v>
      </c>
      <c r="E54" s="13" t="s">
        <v>81</v>
      </c>
      <c r="F54" s="13"/>
      <c r="G54" s="79">
        <v>0</v>
      </c>
      <c r="H54" s="29">
        <v>44459</v>
      </c>
      <c r="I54" s="80">
        <v>25</v>
      </c>
      <c r="J54" s="81">
        <v>44491</v>
      </c>
      <c r="L54" s="71" t="str">
        <f t="shared" ca="1" si="21"/>
        <v/>
      </c>
      <c r="M54" s="71" t="str">
        <f t="shared" ca="1" si="21"/>
        <v/>
      </c>
      <c r="N54" s="71" t="str">
        <f t="shared" ca="1" si="21"/>
        <v/>
      </c>
      <c r="O54" s="71" t="str">
        <f t="shared" ca="1" si="21"/>
        <v/>
      </c>
      <c r="P54" s="71" t="str">
        <f t="shared" ca="1" si="21"/>
        <v/>
      </c>
      <c r="Q54" s="71" t="str">
        <f t="shared" ca="1" si="21"/>
        <v/>
      </c>
      <c r="R54" s="71" t="str">
        <f t="shared" ca="1" si="21"/>
        <v/>
      </c>
      <c r="S54" s="71" t="str">
        <f t="shared" ca="1" si="21"/>
        <v/>
      </c>
      <c r="T54" s="71" t="str">
        <f t="shared" ca="1" si="21"/>
        <v/>
      </c>
      <c r="U54" s="71" t="str">
        <f t="shared" ca="1" si="21"/>
        <v/>
      </c>
      <c r="V54" s="72" t="str">
        <f t="shared" ca="1" si="21"/>
        <v/>
      </c>
      <c r="W54" s="72" t="str">
        <f t="shared" ca="1" si="21"/>
        <v/>
      </c>
      <c r="X54" s="71" t="str">
        <f t="shared" ca="1" si="21"/>
        <v/>
      </c>
      <c r="Y54" s="71" t="str">
        <f t="shared" ca="1" si="21"/>
        <v/>
      </c>
      <c r="Z54" s="71" t="str">
        <f t="shared" ca="1" si="21"/>
        <v/>
      </c>
      <c r="AA54" s="71" t="str">
        <f t="shared" ca="1" si="21"/>
        <v/>
      </c>
      <c r="AB54" s="71" t="str">
        <f t="shared" ca="1" si="22"/>
        <v/>
      </c>
      <c r="AC54" s="71" t="str">
        <f t="shared" ca="1" si="22"/>
        <v/>
      </c>
      <c r="AD54" s="71" t="str">
        <f t="shared" ca="1" si="22"/>
        <v/>
      </c>
      <c r="AE54" s="71" t="str">
        <f t="shared" ca="1" si="22"/>
        <v/>
      </c>
      <c r="AF54" s="71" t="str">
        <f t="shared" ca="1" si="22"/>
        <v/>
      </c>
      <c r="AG54" s="71" t="str">
        <f t="shared" ca="1" si="22"/>
        <v/>
      </c>
      <c r="AH54" s="71" t="str">
        <f t="shared" ca="1" si="22"/>
        <v/>
      </c>
      <c r="AI54" s="71" t="str">
        <f t="shared" ca="1" si="22"/>
        <v/>
      </c>
      <c r="AJ54" s="71" t="str">
        <f t="shared" ca="1" si="22"/>
        <v/>
      </c>
      <c r="AK54" s="71" t="str">
        <f t="shared" ca="1" si="22"/>
        <v/>
      </c>
      <c r="AL54" s="71" t="str">
        <f t="shared" ca="1" si="22"/>
        <v/>
      </c>
      <c r="AM54" s="71" t="str">
        <f t="shared" ca="1" si="22"/>
        <v/>
      </c>
      <c r="AN54" s="71" t="str">
        <f t="shared" ca="1" si="22"/>
        <v/>
      </c>
      <c r="AO54" s="71" t="str">
        <f t="shared" ca="1" si="22"/>
        <v/>
      </c>
      <c r="AP54" s="71" t="str">
        <f t="shared" ca="1" si="22"/>
        <v/>
      </c>
      <c r="AQ54" s="71" t="str">
        <f t="shared" ca="1" si="22"/>
        <v/>
      </c>
      <c r="AR54" s="71" t="str">
        <f t="shared" ca="1" si="23"/>
        <v/>
      </c>
      <c r="AS54" s="71" t="str">
        <f t="shared" ca="1" si="23"/>
        <v/>
      </c>
      <c r="AT54" s="71" t="str">
        <f t="shared" ca="1" si="23"/>
        <v/>
      </c>
      <c r="AU54" s="71" t="str">
        <f t="shared" ca="1" si="23"/>
        <v/>
      </c>
      <c r="AV54" s="71" t="str">
        <f t="shared" ca="1" si="23"/>
        <v/>
      </c>
      <c r="AW54" s="71" t="str">
        <f t="shared" ca="1" si="23"/>
        <v/>
      </c>
      <c r="AX54" s="71" t="str">
        <f t="shared" ca="1" si="23"/>
        <v/>
      </c>
      <c r="AY54" s="71" t="str">
        <f t="shared" ca="1" si="23"/>
        <v/>
      </c>
      <c r="AZ54" s="71" t="str">
        <f t="shared" ca="1" si="23"/>
        <v/>
      </c>
      <c r="BA54" s="71" t="str">
        <f t="shared" ca="1" si="23"/>
        <v/>
      </c>
      <c r="BB54" s="71" t="str">
        <f t="shared" ca="1" si="23"/>
        <v/>
      </c>
      <c r="BC54" s="71" t="str">
        <f t="shared" ca="1" si="23"/>
        <v/>
      </c>
      <c r="BD54" s="71" t="str">
        <f t="shared" ca="1" si="23"/>
        <v/>
      </c>
      <c r="BE54" s="71" t="str">
        <f t="shared" ca="1" si="23"/>
        <v/>
      </c>
      <c r="BF54" s="71" t="str">
        <f t="shared" ca="1" si="23"/>
        <v/>
      </c>
      <c r="BG54" s="71" t="str">
        <f t="shared" ca="1" si="23"/>
        <v/>
      </c>
      <c r="BH54" s="71" t="str">
        <f t="shared" ca="1" si="24"/>
        <v/>
      </c>
      <c r="BI54" s="71" t="str">
        <f t="shared" ca="1" si="24"/>
        <v/>
      </c>
      <c r="BJ54" s="71" t="str">
        <f t="shared" ca="1" si="24"/>
        <v/>
      </c>
      <c r="BK54" s="71" t="str">
        <f t="shared" ca="1" si="24"/>
        <v/>
      </c>
      <c r="BL54" s="71" t="str">
        <f t="shared" ca="1" si="24"/>
        <v/>
      </c>
      <c r="BM54" s="71" t="str">
        <f t="shared" ca="1" si="24"/>
        <v/>
      </c>
      <c r="BN54" s="71" t="str">
        <f t="shared" ca="1" si="24"/>
        <v/>
      </c>
      <c r="BO54" s="71" t="str">
        <f t="shared" ca="1" si="24"/>
        <v/>
      </c>
      <c r="BP54" s="71" t="str">
        <f t="shared" ca="1" si="24"/>
        <v/>
      </c>
      <c r="BQ54" s="71" t="str">
        <f t="shared" ca="1" si="24"/>
        <v/>
      </c>
      <c r="BR54" s="71" t="str">
        <f t="shared" ca="1" si="24"/>
        <v/>
      </c>
      <c r="BS54" s="71" t="str">
        <f t="shared" ca="1" si="24"/>
        <v/>
      </c>
      <c r="BT54" s="71" t="str">
        <f t="shared" ca="1" si="25"/>
        <v/>
      </c>
      <c r="BU54" s="71" t="str">
        <f t="shared" ca="1" si="25"/>
        <v/>
      </c>
      <c r="BV54" s="71" t="str">
        <f t="shared" ca="1" si="25"/>
        <v/>
      </c>
      <c r="BW54" s="71" t="str">
        <f t="shared" ca="1" si="25"/>
        <v/>
      </c>
      <c r="BX54" s="71" t="str">
        <f t="shared" ca="1" si="25"/>
        <v/>
      </c>
      <c r="BY54" s="71" t="str">
        <f t="shared" ca="1" si="25"/>
        <v/>
      </c>
      <c r="BZ54" s="71" t="str">
        <f t="shared" ca="1" si="25"/>
        <v/>
      </c>
    </row>
    <row r="55" spans="1:79" ht="16.5" outlineLevel="2">
      <c r="B55" s="53" t="s">
        <v>164</v>
      </c>
      <c r="C55" s="4" t="s">
        <v>165</v>
      </c>
      <c r="D55" s="13" t="s">
        <v>85</v>
      </c>
      <c r="E55" s="13" t="s">
        <v>81</v>
      </c>
      <c r="F55" s="13"/>
      <c r="G55" s="79">
        <v>0</v>
      </c>
      <c r="H55" s="29">
        <v>44424</v>
      </c>
      <c r="I55" s="80">
        <v>5</v>
      </c>
      <c r="J55" s="81">
        <v>44428</v>
      </c>
      <c r="L55" s="71" t="str">
        <f t="shared" ca="1" si="21"/>
        <v/>
      </c>
      <c r="M55" s="71" t="str">
        <f t="shared" ca="1" si="21"/>
        <v/>
      </c>
      <c r="N55" s="71" t="str">
        <f t="shared" ca="1" si="21"/>
        <v/>
      </c>
      <c r="O55" s="71" t="str">
        <f t="shared" ca="1" si="21"/>
        <v/>
      </c>
      <c r="P55" s="71" t="str">
        <f t="shared" ca="1" si="21"/>
        <v/>
      </c>
      <c r="Q55" s="71" t="str">
        <f t="shared" ca="1" si="21"/>
        <v/>
      </c>
      <c r="R55" s="71" t="str">
        <f t="shared" ca="1" si="21"/>
        <v/>
      </c>
      <c r="S55" s="71" t="str">
        <f t="shared" ca="1" si="21"/>
        <v/>
      </c>
      <c r="T55" s="71" t="str">
        <f t="shared" ca="1" si="21"/>
        <v/>
      </c>
      <c r="U55" s="71" t="str">
        <f t="shared" ca="1" si="21"/>
        <v/>
      </c>
      <c r="V55" s="72" t="str">
        <f t="shared" ca="1" si="21"/>
        <v/>
      </c>
      <c r="W55" s="72" t="str">
        <f t="shared" ca="1" si="21"/>
        <v/>
      </c>
      <c r="X55" s="71" t="str">
        <f t="shared" ca="1" si="21"/>
        <v/>
      </c>
      <c r="Y55" s="71" t="str">
        <f t="shared" ca="1" si="21"/>
        <v/>
      </c>
      <c r="Z55" s="71" t="str">
        <f t="shared" ca="1" si="21"/>
        <v/>
      </c>
      <c r="AA55" s="71" t="str">
        <f t="shared" ca="1" si="21"/>
        <v/>
      </c>
      <c r="AB55" s="71" t="str">
        <f t="shared" ca="1" si="22"/>
        <v/>
      </c>
      <c r="AC55" s="71" t="str">
        <f t="shared" ca="1" si="22"/>
        <v/>
      </c>
      <c r="AD55" s="71" t="str">
        <f t="shared" ca="1" si="22"/>
        <v/>
      </c>
      <c r="AE55" s="71" t="str">
        <f t="shared" ca="1" si="22"/>
        <v/>
      </c>
      <c r="AF55" s="71" t="str">
        <f t="shared" ca="1" si="22"/>
        <v/>
      </c>
      <c r="AG55" s="71" t="str">
        <f t="shared" ca="1" si="22"/>
        <v/>
      </c>
      <c r="AH55" s="71" t="str">
        <f t="shared" ca="1" si="22"/>
        <v/>
      </c>
      <c r="AI55" s="71" t="str">
        <f t="shared" ca="1" si="22"/>
        <v/>
      </c>
      <c r="AJ55" s="71" t="str">
        <f t="shared" ca="1" si="22"/>
        <v/>
      </c>
      <c r="AK55" s="71" t="str">
        <f t="shared" ca="1" si="22"/>
        <v/>
      </c>
      <c r="AL55" s="71" t="str">
        <f t="shared" ca="1" si="22"/>
        <v/>
      </c>
      <c r="AM55" s="71" t="str">
        <f t="shared" ca="1" si="22"/>
        <v/>
      </c>
      <c r="AN55" s="71" t="str">
        <f t="shared" ca="1" si="22"/>
        <v/>
      </c>
      <c r="AO55" s="71" t="str">
        <f t="shared" ca="1" si="22"/>
        <v/>
      </c>
      <c r="AP55" s="71" t="str">
        <f t="shared" ca="1" si="22"/>
        <v/>
      </c>
      <c r="AQ55" s="71" t="str">
        <f t="shared" ca="1" si="22"/>
        <v/>
      </c>
      <c r="AR55" s="71" t="str">
        <f t="shared" ca="1" si="23"/>
        <v/>
      </c>
      <c r="AS55" s="71" t="str">
        <f t="shared" ca="1" si="23"/>
        <v/>
      </c>
      <c r="AT55" s="71" t="str">
        <f t="shared" ca="1" si="23"/>
        <v/>
      </c>
      <c r="AU55" s="71" t="str">
        <f t="shared" ca="1" si="23"/>
        <v/>
      </c>
      <c r="AV55" s="71" t="str">
        <f t="shared" ca="1" si="23"/>
        <v/>
      </c>
      <c r="AW55" s="71" t="str">
        <f t="shared" ca="1" si="23"/>
        <v/>
      </c>
      <c r="AX55" s="71" t="str">
        <f t="shared" ca="1" si="23"/>
        <v/>
      </c>
      <c r="AY55" s="71" t="str">
        <f t="shared" ca="1" si="23"/>
        <v/>
      </c>
      <c r="AZ55" s="71" t="str">
        <f t="shared" ca="1" si="23"/>
        <v/>
      </c>
      <c r="BA55" s="71" t="str">
        <f t="shared" ca="1" si="23"/>
        <v/>
      </c>
      <c r="BB55" s="71" t="str">
        <f t="shared" ca="1" si="23"/>
        <v/>
      </c>
      <c r="BC55" s="71" t="str">
        <f t="shared" ca="1" si="23"/>
        <v/>
      </c>
      <c r="BD55" s="71" t="str">
        <f t="shared" ca="1" si="23"/>
        <v/>
      </c>
      <c r="BE55" s="71" t="str">
        <f t="shared" ca="1" si="23"/>
        <v/>
      </c>
      <c r="BF55" s="71" t="str">
        <f t="shared" ca="1" si="23"/>
        <v/>
      </c>
      <c r="BG55" s="71" t="str">
        <f t="shared" ca="1" si="23"/>
        <v/>
      </c>
      <c r="BH55" s="71" t="str">
        <f t="shared" ca="1" si="24"/>
        <v/>
      </c>
      <c r="BI55" s="71" t="str">
        <f t="shared" ca="1" si="24"/>
        <v/>
      </c>
      <c r="BJ55" s="71" t="str">
        <f t="shared" ca="1" si="24"/>
        <v/>
      </c>
      <c r="BK55" s="71" t="str">
        <f t="shared" ca="1" si="24"/>
        <v/>
      </c>
      <c r="BL55" s="71" t="str">
        <f t="shared" ca="1" si="24"/>
        <v/>
      </c>
      <c r="BM55" s="71" t="str">
        <f t="shared" ca="1" si="24"/>
        <v/>
      </c>
      <c r="BN55" s="71" t="str">
        <f t="shared" ca="1" si="24"/>
        <v/>
      </c>
      <c r="BO55" s="71" t="str">
        <f t="shared" ca="1" si="24"/>
        <v/>
      </c>
      <c r="BP55" s="71" t="str">
        <f t="shared" ca="1" si="24"/>
        <v/>
      </c>
      <c r="BQ55" s="71" t="str">
        <f t="shared" ca="1" si="24"/>
        <v/>
      </c>
      <c r="BR55" s="71" t="str">
        <f t="shared" ca="1" si="24"/>
        <v/>
      </c>
      <c r="BS55" s="71" t="str">
        <f t="shared" ca="1" si="24"/>
        <v/>
      </c>
      <c r="BT55" s="71" t="str">
        <f t="shared" ca="1" si="25"/>
        <v/>
      </c>
      <c r="BU55" s="71">
        <f t="shared" ca="1" si="25"/>
        <v>2</v>
      </c>
      <c r="BV55" s="71">
        <f t="shared" ca="1" si="25"/>
        <v>2</v>
      </c>
      <c r="BW55" s="71">
        <f t="shared" ca="1" si="25"/>
        <v>2</v>
      </c>
      <c r="BX55" s="71">
        <f t="shared" ca="1" si="25"/>
        <v>2</v>
      </c>
      <c r="BY55" s="71">
        <f t="shared" ca="1" si="25"/>
        <v>2</v>
      </c>
      <c r="BZ55" s="71" t="str">
        <f t="shared" ca="1" si="25"/>
        <v/>
      </c>
    </row>
    <row r="56" spans="1:79" ht="16.5" outlineLevel="2">
      <c r="B56" s="53" t="s">
        <v>166</v>
      </c>
      <c r="C56" s="4" t="s">
        <v>167</v>
      </c>
      <c r="D56" s="13" t="s">
        <v>85</v>
      </c>
      <c r="E56" s="13" t="s">
        <v>81</v>
      </c>
      <c r="F56" s="13"/>
      <c r="G56" s="79">
        <v>0</v>
      </c>
      <c r="H56" s="29">
        <v>44424</v>
      </c>
      <c r="I56" s="80">
        <v>5</v>
      </c>
      <c r="J56" s="81">
        <v>44428</v>
      </c>
      <c r="L56" s="71" t="str">
        <f t="shared" ca="1" si="21"/>
        <v/>
      </c>
      <c r="M56" s="71" t="str">
        <f t="shared" ca="1" si="21"/>
        <v/>
      </c>
      <c r="N56" s="71" t="str">
        <f t="shared" ca="1" si="21"/>
        <v/>
      </c>
      <c r="O56" s="71" t="str">
        <f t="shared" ca="1" si="21"/>
        <v/>
      </c>
      <c r="P56" s="71" t="str">
        <f t="shared" ca="1" si="21"/>
        <v/>
      </c>
      <c r="Q56" s="71" t="str">
        <f t="shared" ca="1" si="21"/>
        <v/>
      </c>
      <c r="R56" s="71" t="str">
        <f t="shared" ca="1" si="21"/>
        <v/>
      </c>
      <c r="S56" s="71" t="str">
        <f t="shared" ca="1" si="21"/>
        <v/>
      </c>
      <c r="T56" s="71" t="str">
        <f t="shared" ca="1" si="21"/>
        <v/>
      </c>
      <c r="U56" s="71" t="str">
        <f t="shared" ca="1" si="21"/>
        <v/>
      </c>
      <c r="V56" s="72" t="str">
        <f t="shared" ca="1" si="21"/>
        <v/>
      </c>
      <c r="W56" s="72" t="str">
        <f t="shared" ca="1" si="21"/>
        <v/>
      </c>
      <c r="X56" s="71" t="str">
        <f t="shared" ca="1" si="21"/>
        <v/>
      </c>
      <c r="Y56" s="71" t="str">
        <f t="shared" ca="1" si="21"/>
        <v/>
      </c>
      <c r="Z56" s="71" t="str">
        <f t="shared" ca="1" si="21"/>
        <v/>
      </c>
      <c r="AA56" s="71" t="str">
        <f t="shared" ca="1" si="21"/>
        <v/>
      </c>
      <c r="AB56" s="71" t="str">
        <f t="shared" ca="1" si="22"/>
        <v/>
      </c>
      <c r="AC56" s="71" t="str">
        <f t="shared" ca="1" si="22"/>
        <v/>
      </c>
      <c r="AD56" s="71" t="str">
        <f t="shared" ca="1" si="22"/>
        <v/>
      </c>
      <c r="AE56" s="71" t="str">
        <f t="shared" ca="1" si="22"/>
        <v/>
      </c>
      <c r="AF56" s="71" t="str">
        <f t="shared" ca="1" si="22"/>
        <v/>
      </c>
      <c r="AG56" s="71" t="str">
        <f t="shared" ca="1" si="22"/>
        <v/>
      </c>
      <c r="AH56" s="71" t="str">
        <f t="shared" ca="1" si="22"/>
        <v/>
      </c>
      <c r="AI56" s="71" t="str">
        <f t="shared" ca="1" si="22"/>
        <v/>
      </c>
      <c r="AJ56" s="71" t="str">
        <f t="shared" ca="1" si="22"/>
        <v/>
      </c>
      <c r="AK56" s="71" t="str">
        <f t="shared" ca="1" si="22"/>
        <v/>
      </c>
      <c r="AL56" s="71" t="str">
        <f t="shared" ca="1" si="22"/>
        <v/>
      </c>
      <c r="AM56" s="71" t="str">
        <f t="shared" ca="1" si="22"/>
        <v/>
      </c>
      <c r="AN56" s="71" t="str">
        <f t="shared" ca="1" si="22"/>
        <v/>
      </c>
      <c r="AO56" s="71" t="str">
        <f t="shared" ca="1" si="22"/>
        <v/>
      </c>
      <c r="AP56" s="71" t="str">
        <f t="shared" ca="1" si="22"/>
        <v/>
      </c>
      <c r="AQ56" s="71" t="str">
        <f t="shared" ca="1" si="22"/>
        <v/>
      </c>
      <c r="AR56" s="71" t="str">
        <f t="shared" ca="1" si="23"/>
        <v/>
      </c>
      <c r="AS56" s="71" t="str">
        <f t="shared" ca="1" si="23"/>
        <v/>
      </c>
      <c r="AT56" s="71" t="str">
        <f t="shared" ca="1" si="23"/>
        <v/>
      </c>
      <c r="AU56" s="71" t="str">
        <f t="shared" ca="1" si="23"/>
        <v/>
      </c>
      <c r="AV56" s="71" t="str">
        <f t="shared" ca="1" si="23"/>
        <v/>
      </c>
      <c r="AW56" s="71" t="str">
        <f t="shared" ca="1" si="23"/>
        <v/>
      </c>
      <c r="AX56" s="71" t="str">
        <f t="shared" ca="1" si="23"/>
        <v/>
      </c>
      <c r="AY56" s="71" t="str">
        <f t="shared" ca="1" si="23"/>
        <v/>
      </c>
      <c r="AZ56" s="71" t="str">
        <f t="shared" ca="1" si="23"/>
        <v/>
      </c>
      <c r="BA56" s="71" t="str">
        <f t="shared" ca="1" si="23"/>
        <v/>
      </c>
      <c r="BB56" s="71" t="str">
        <f t="shared" ca="1" si="23"/>
        <v/>
      </c>
      <c r="BC56" s="71" t="str">
        <f t="shared" ca="1" si="23"/>
        <v/>
      </c>
      <c r="BD56" s="71" t="str">
        <f t="shared" ca="1" si="23"/>
        <v/>
      </c>
      <c r="BE56" s="71" t="str">
        <f t="shared" ca="1" si="23"/>
        <v/>
      </c>
      <c r="BF56" s="71" t="str">
        <f t="shared" ca="1" si="23"/>
        <v/>
      </c>
      <c r="BG56" s="71" t="str">
        <f t="shared" ca="1" si="23"/>
        <v/>
      </c>
      <c r="BH56" s="71" t="str">
        <f t="shared" ca="1" si="24"/>
        <v/>
      </c>
      <c r="BI56" s="71" t="str">
        <f t="shared" ca="1" si="24"/>
        <v/>
      </c>
      <c r="BJ56" s="71" t="str">
        <f t="shared" ca="1" si="24"/>
        <v/>
      </c>
      <c r="BK56" s="71" t="str">
        <f t="shared" ca="1" si="24"/>
        <v/>
      </c>
      <c r="BL56" s="71" t="str">
        <f t="shared" ca="1" si="24"/>
        <v/>
      </c>
      <c r="BM56" s="71" t="str">
        <f t="shared" ca="1" si="24"/>
        <v/>
      </c>
      <c r="BN56" s="71" t="str">
        <f t="shared" ca="1" si="24"/>
        <v/>
      </c>
      <c r="BO56" s="71" t="str">
        <f t="shared" ca="1" si="24"/>
        <v/>
      </c>
      <c r="BP56" s="71" t="str">
        <f t="shared" ca="1" si="24"/>
        <v/>
      </c>
      <c r="BQ56" s="71" t="str">
        <f t="shared" ca="1" si="24"/>
        <v/>
      </c>
      <c r="BR56" s="71" t="str">
        <f t="shared" ca="1" si="24"/>
        <v/>
      </c>
      <c r="BS56" s="71" t="str">
        <f t="shared" ca="1" si="24"/>
        <v/>
      </c>
      <c r="BT56" s="71" t="str">
        <f t="shared" ca="1" si="25"/>
        <v/>
      </c>
      <c r="BU56" s="71">
        <f t="shared" ca="1" si="25"/>
        <v>2</v>
      </c>
      <c r="BV56" s="71">
        <f t="shared" ca="1" si="25"/>
        <v>2</v>
      </c>
      <c r="BW56" s="71">
        <f t="shared" ca="1" si="25"/>
        <v>2</v>
      </c>
      <c r="BX56" s="71">
        <f t="shared" ca="1" si="25"/>
        <v>2</v>
      </c>
      <c r="BY56" s="71">
        <f t="shared" ca="1" si="25"/>
        <v>2</v>
      </c>
      <c r="BZ56" s="71" t="str">
        <f t="shared" ca="1" si="25"/>
        <v/>
      </c>
      <c r="CA56" s="1"/>
    </row>
    <row r="57" spans="1:79" ht="16.5" outlineLevel="2">
      <c r="B57" s="53" t="s">
        <v>168</v>
      </c>
      <c r="C57" s="4" t="s">
        <v>169</v>
      </c>
      <c r="D57" s="13" t="s">
        <v>85</v>
      </c>
      <c r="E57" s="13" t="s">
        <v>71</v>
      </c>
      <c r="F57" s="13"/>
      <c r="G57" s="79">
        <v>0</v>
      </c>
      <c r="H57" s="29">
        <v>44440</v>
      </c>
      <c r="I57" s="80">
        <v>38</v>
      </c>
      <c r="J57" s="81">
        <v>44491</v>
      </c>
      <c r="L57" s="71" t="str">
        <f t="shared" ca="1" si="21"/>
        <v/>
      </c>
      <c r="M57" s="71" t="str">
        <f t="shared" ca="1" si="21"/>
        <v/>
      </c>
      <c r="N57" s="71" t="str">
        <f t="shared" ca="1" si="21"/>
        <v/>
      </c>
      <c r="O57" s="71" t="str">
        <f t="shared" ca="1" si="21"/>
        <v/>
      </c>
      <c r="P57" s="71" t="str">
        <f t="shared" ca="1" si="21"/>
        <v/>
      </c>
      <c r="Q57" s="71" t="str">
        <f t="shared" ca="1" si="21"/>
        <v/>
      </c>
      <c r="R57" s="71" t="str">
        <f t="shared" ca="1" si="21"/>
        <v/>
      </c>
      <c r="S57" s="71" t="str">
        <f t="shared" ca="1" si="21"/>
        <v/>
      </c>
      <c r="T57" s="71" t="str">
        <f t="shared" ca="1" si="21"/>
        <v/>
      </c>
      <c r="U57" s="71" t="str">
        <f t="shared" ca="1" si="21"/>
        <v/>
      </c>
      <c r="V57" s="72" t="str">
        <f t="shared" ca="1" si="21"/>
        <v/>
      </c>
      <c r="W57" s="72" t="str">
        <f t="shared" ca="1" si="21"/>
        <v/>
      </c>
      <c r="X57" s="71" t="str">
        <f t="shared" ca="1" si="21"/>
        <v/>
      </c>
      <c r="Y57" s="71" t="str">
        <f t="shared" ca="1" si="21"/>
        <v/>
      </c>
      <c r="Z57" s="71" t="str">
        <f t="shared" ca="1" si="21"/>
        <v/>
      </c>
      <c r="AA57" s="71" t="str">
        <f t="shared" ca="1" si="21"/>
        <v/>
      </c>
      <c r="AB57" s="71" t="str">
        <f t="shared" ca="1" si="22"/>
        <v/>
      </c>
      <c r="AC57" s="71" t="str">
        <f t="shared" ca="1" si="22"/>
        <v/>
      </c>
      <c r="AD57" s="71" t="str">
        <f t="shared" ca="1" si="22"/>
        <v/>
      </c>
      <c r="AE57" s="71" t="str">
        <f t="shared" ca="1" si="22"/>
        <v/>
      </c>
      <c r="AF57" s="71" t="str">
        <f t="shared" ca="1" si="22"/>
        <v/>
      </c>
      <c r="AG57" s="71" t="str">
        <f t="shared" ca="1" si="22"/>
        <v/>
      </c>
      <c r="AH57" s="71" t="str">
        <f t="shared" ca="1" si="22"/>
        <v/>
      </c>
      <c r="AI57" s="71" t="str">
        <f t="shared" ca="1" si="22"/>
        <v/>
      </c>
      <c r="AJ57" s="71" t="str">
        <f t="shared" ca="1" si="22"/>
        <v/>
      </c>
      <c r="AK57" s="71" t="str">
        <f t="shared" ca="1" si="22"/>
        <v/>
      </c>
      <c r="AL57" s="71" t="str">
        <f t="shared" ca="1" si="22"/>
        <v/>
      </c>
      <c r="AM57" s="71" t="str">
        <f t="shared" ca="1" si="22"/>
        <v/>
      </c>
      <c r="AN57" s="71" t="str">
        <f t="shared" ca="1" si="22"/>
        <v/>
      </c>
      <c r="AO57" s="71" t="str">
        <f t="shared" ca="1" si="22"/>
        <v/>
      </c>
      <c r="AP57" s="71" t="str">
        <f t="shared" ca="1" si="22"/>
        <v/>
      </c>
      <c r="AQ57" s="71" t="str">
        <f t="shared" ca="1" si="22"/>
        <v/>
      </c>
      <c r="AR57" s="71" t="str">
        <f t="shared" ca="1" si="23"/>
        <v/>
      </c>
      <c r="AS57" s="71" t="str">
        <f t="shared" ca="1" si="23"/>
        <v/>
      </c>
      <c r="AT57" s="71" t="str">
        <f t="shared" ca="1" si="23"/>
        <v/>
      </c>
      <c r="AU57" s="71" t="str">
        <f t="shared" ca="1" si="23"/>
        <v/>
      </c>
      <c r="AV57" s="71" t="str">
        <f t="shared" ca="1" si="23"/>
        <v/>
      </c>
      <c r="AW57" s="71" t="str">
        <f t="shared" ca="1" si="23"/>
        <v/>
      </c>
      <c r="AX57" s="71" t="str">
        <f t="shared" ca="1" si="23"/>
        <v/>
      </c>
      <c r="AY57" s="71" t="str">
        <f t="shared" ca="1" si="23"/>
        <v/>
      </c>
      <c r="AZ57" s="71" t="str">
        <f t="shared" ca="1" si="23"/>
        <v/>
      </c>
      <c r="BA57" s="71" t="str">
        <f t="shared" ca="1" si="23"/>
        <v/>
      </c>
      <c r="BB57" s="71" t="str">
        <f t="shared" ca="1" si="23"/>
        <v/>
      </c>
      <c r="BC57" s="71" t="str">
        <f t="shared" ca="1" si="23"/>
        <v/>
      </c>
      <c r="BD57" s="71" t="str">
        <f t="shared" ca="1" si="23"/>
        <v/>
      </c>
      <c r="BE57" s="71" t="str">
        <f t="shared" ca="1" si="23"/>
        <v/>
      </c>
      <c r="BF57" s="71" t="str">
        <f t="shared" ca="1" si="23"/>
        <v/>
      </c>
      <c r="BG57" s="71" t="str">
        <f t="shared" ca="1" si="23"/>
        <v/>
      </c>
      <c r="BH57" s="71" t="str">
        <f t="shared" ca="1" si="24"/>
        <v/>
      </c>
      <c r="BI57" s="71" t="str">
        <f t="shared" ca="1" si="24"/>
        <v/>
      </c>
      <c r="BJ57" s="71" t="str">
        <f t="shared" ca="1" si="24"/>
        <v/>
      </c>
      <c r="BK57" s="71" t="str">
        <f t="shared" ca="1" si="24"/>
        <v/>
      </c>
      <c r="BL57" s="71" t="str">
        <f t="shared" ca="1" si="24"/>
        <v/>
      </c>
      <c r="BM57" s="71" t="str">
        <f t="shared" ca="1" si="24"/>
        <v/>
      </c>
      <c r="BN57" s="71" t="str">
        <f t="shared" ca="1" si="24"/>
        <v/>
      </c>
      <c r="BO57" s="71" t="str">
        <f t="shared" ca="1" si="24"/>
        <v/>
      </c>
      <c r="BP57" s="71" t="str">
        <f t="shared" ca="1" si="24"/>
        <v/>
      </c>
      <c r="BQ57" s="71" t="str">
        <f t="shared" ca="1" si="24"/>
        <v/>
      </c>
      <c r="BR57" s="71" t="str">
        <f t="shared" ca="1" si="24"/>
        <v/>
      </c>
      <c r="BS57" s="71" t="str">
        <f t="shared" ca="1" si="24"/>
        <v/>
      </c>
      <c r="BT57" s="71" t="str">
        <f t="shared" ca="1" si="25"/>
        <v/>
      </c>
      <c r="BU57" s="71" t="str">
        <f t="shared" ca="1" si="25"/>
        <v/>
      </c>
      <c r="BV57" s="71" t="str">
        <f t="shared" ca="1" si="25"/>
        <v/>
      </c>
      <c r="BW57" s="71" t="str">
        <f t="shared" ca="1" si="25"/>
        <v/>
      </c>
      <c r="BX57" s="71" t="str">
        <f t="shared" ca="1" si="25"/>
        <v/>
      </c>
      <c r="BY57" s="71" t="str">
        <f t="shared" ca="1" si="25"/>
        <v/>
      </c>
      <c r="BZ57" s="71" t="str">
        <f t="shared" ca="1" si="25"/>
        <v/>
      </c>
      <c r="CA57" s="1"/>
    </row>
    <row r="58" spans="1:79" ht="16.5" outlineLevel="2">
      <c r="B58" s="90" t="s">
        <v>170</v>
      </c>
      <c r="C58" s="83" t="s">
        <v>171</v>
      </c>
      <c r="D58" s="84" t="s">
        <v>85</v>
      </c>
      <c r="E58" s="84" t="s">
        <v>71</v>
      </c>
      <c r="F58" s="84"/>
      <c r="G58" s="85">
        <v>0</v>
      </c>
      <c r="H58" s="86">
        <v>44440</v>
      </c>
      <c r="I58" s="87">
        <v>38</v>
      </c>
      <c r="J58" s="88">
        <v>44491</v>
      </c>
      <c r="L58" s="71" t="str">
        <f t="shared" ca="1" si="21"/>
        <v/>
      </c>
      <c r="M58" s="71" t="str">
        <f t="shared" ca="1" si="21"/>
        <v/>
      </c>
      <c r="N58" s="71" t="str">
        <f t="shared" ca="1" si="21"/>
        <v/>
      </c>
      <c r="O58" s="71" t="str">
        <f t="shared" ca="1" si="21"/>
        <v/>
      </c>
      <c r="P58" s="71" t="str">
        <f t="shared" ca="1" si="21"/>
        <v/>
      </c>
      <c r="Q58" s="71" t="str">
        <f t="shared" ca="1" si="21"/>
        <v/>
      </c>
      <c r="R58" s="71" t="str">
        <f t="shared" ca="1" si="21"/>
        <v/>
      </c>
      <c r="S58" s="71" t="str">
        <f t="shared" ca="1" si="21"/>
        <v/>
      </c>
      <c r="T58" s="71" t="str">
        <f t="shared" ca="1" si="21"/>
        <v/>
      </c>
      <c r="U58" s="71" t="str">
        <f t="shared" ca="1" si="21"/>
        <v/>
      </c>
      <c r="V58" s="72" t="str">
        <f t="shared" ca="1" si="21"/>
        <v/>
      </c>
      <c r="W58" s="72" t="str">
        <f t="shared" ca="1" si="21"/>
        <v/>
      </c>
      <c r="X58" s="71" t="str">
        <f t="shared" ca="1" si="21"/>
        <v/>
      </c>
      <c r="Y58" s="71" t="str">
        <f t="shared" ca="1" si="21"/>
        <v/>
      </c>
      <c r="Z58" s="71" t="str">
        <f t="shared" ca="1" si="21"/>
        <v/>
      </c>
      <c r="AA58" s="71" t="str">
        <f t="shared" ca="1" si="21"/>
        <v/>
      </c>
      <c r="AB58" s="71" t="str">
        <f t="shared" ca="1" si="22"/>
        <v/>
      </c>
      <c r="AC58" s="71" t="str">
        <f t="shared" ca="1" si="22"/>
        <v/>
      </c>
      <c r="AD58" s="71" t="str">
        <f t="shared" ca="1" si="22"/>
        <v/>
      </c>
      <c r="AE58" s="71" t="str">
        <f t="shared" ca="1" si="22"/>
        <v/>
      </c>
      <c r="AF58" s="71" t="str">
        <f t="shared" ca="1" si="22"/>
        <v/>
      </c>
      <c r="AG58" s="71" t="str">
        <f t="shared" ca="1" si="22"/>
        <v/>
      </c>
      <c r="AH58" s="71" t="str">
        <f t="shared" ca="1" si="22"/>
        <v/>
      </c>
      <c r="AI58" s="71" t="str">
        <f t="shared" ca="1" si="22"/>
        <v/>
      </c>
      <c r="AJ58" s="71" t="str">
        <f t="shared" ca="1" si="22"/>
        <v/>
      </c>
      <c r="AK58" s="71" t="str">
        <f t="shared" ca="1" si="22"/>
        <v/>
      </c>
      <c r="AL58" s="71" t="str">
        <f t="shared" ca="1" si="22"/>
        <v/>
      </c>
      <c r="AM58" s="71" t="str">
        <f t="shared" ca="1" si="22"/>
        <v/>
      </c>
      <c r="AN58" s="71" t="str">
        <f t="shared" ca="1" si="22"/>
        <v/>
      </c>
      <c r="AO58" s="71" t="str">
        <f t="shared" ca="1" si="22"/>
        <v/>
      </c>
      <c r="AP58" s="71" t="str">
        <f t="shared" ca="1" si="22"/>
        <v/>
      </c>
      <c r="AQ58" s="71" t="str">
        <f t="shared" ca="1" si="22"/>
        <v/>
      </c>
      <c r="AR58" s="71" t="str">
        <f t="shared" ca="1" si="23"/>
        <v/>
      </c>
      <c r="AS58" s="71" t="str">
        <f t="shared" ca="1" si="23"/>
        <v/>
      </c>
      <c r="AT58" s="71" t="str">
        <f t="shared" ca="1" si="23"/>
        <v/>
      </c>
      <c r="AU58" s="71" t="str">
        <f t="shared" ca="1" si="23"/>
        <v/>
      </c>
      <c r="AV58" s="71" t="str">
        <f t="shared" ca="1" si="23"/>
        <v/>
      </c>
      <c r="AW58" s="71" t="str">
        <f t="shared" ca="1" si="23"/>
        <v/>
      </c>
      <c r="AX58" s="71" t="str">
        <f t="shared" ca="1" si="23"/>
        <v/>
      </c>
      <c r="AY58" s="71" t="str">
        <f t="shared" ca="1" si="23"/>
        <v/>
      </c>
      <c r="AZ58" s="71" t="str">
        <f t="shared" ca="1" si="23"/>
        <v/>
      </c>
      <c r="BA58" s="71" t="str">
        <f t="shared" ca="1" si="23"/>
        <v/>
      </c>
      <c r="BB58" s="71" t="str">
        <f t="shared" ca="1" si="23"/>
        <v/>
      </c>
      <c r="BC58" s="71" t="str">
        <f t="shared" ca="1" si="23"/>
        <v/>
      </c>
      <c r="BD58" s="71" t="str">
        <f t="shared" ca="1" si="23"/>
        <v/>
      </c>
      <c r="BE58" s="71" t="str">
        <f t="shared" ca="1" si="23"/>
        <v/>
      </c>
      <c r="BF58" s="71" t="str">
        <f t="shared" ca="1" si="23"/>
        <v/>
      </c>
      <c r="BG58" s="71" t="str">
        <f t="shared" ca="1" si="23"/>
        <v/>
      </c>
      <c r="BH58" s="71" t="str">
        <f t="shared" ca="1" si="24"/>
        <v/>
      </c>
      <c r="BI58" s="71" t="str">
        <f t="shared" ca="1" si="24"/>
        <v/>
      </c>
      <c r="BJ58" s="71" t="str">
        <f t="shared" ca="1" si="24"/>
        <v/>
      </c>
      <c r="BK58" s="71" t="str">
        <f t="shared" ca="1" si="24"/>
        <v/>
      </c>
      <c r="BL58" s="71" t="str">
        <f t="shared" ca="1" si="24"/>
        <v/>
      </c>
      <c r="BM58" s="71" t="str">
        <f t="shared" ca="1" si="24"/>
        <v/>
      </c>
      <c r="BN58" s="71" t="str">
        <f t="shared" ca="1" si="24"/>
        <v/>
      </c>
      <c r="BO58" s="71" t="str">
        <f t="shared" ca="1" si="24"/>
        <v/>
      </c>
      <c r="BP58" s="71" t="str">
        <f t="shared" ca="1" si="24"/>
        <v/>
      </c>
      <c r="BQ58" s="71" t="str">
        <f t="shared" ca="1" si="24"/>
        <v/>
      </c>
      <c r="BR58" s="71" t="str">
        <f t="shared" ca="1" si="24"/>
        <v/>
      </c>
      <c r="BS58" s="71" t="str">
        <f t="shared" ca="1" si="24"/>
        <v/>
      </c>
      <c r="BT58" s="71" t="str">
        <f t="shared" ca="1" si="25"/>
        <v/>
      </c>
      <c r="BU58" s="71" t="str">
        <f t="shared" ca="1" si="25"/>
        <v/>
      </c>
      <c r="BV58" s="71" t="str">
        <f t="shared" ca="1" si="25"/>
        <v/>
      </c>
      <c r="BW58" s="71" t="str">
        <f t="shared" ca="1" si="25"/>
        <v/>
      </c>
      <c r="BX58" s="71" t="str">
        <f t="shared" ca="1" si="25"/>
        <v/>
      </c>
      <c r="BY58" s="71" t="str">
        <f t="shared" ca="1" si="25"/>
        <v/>
      </c>
      <c r="BZ58" s="71" t="str">
        <f t="shared" ca="1" si="25"/>
        <v/>
      </c>
      <c r="CA58" s="1"/>
    </row>
    <row r="59" spans="1:79" ht="16.5" outlineLevel="2" collapsed="1">
      <c r="B59" s="91">
        <v>3.3</v>
      </c>
      <c r="C59" s="92" t="s">
        <v>172</v>
      </c>
      <c r="D59" s="15" t="s">
        <v>85</v>
      </c>
      <c r="E59" s="15"/>
      <c r="F59" s="15"/>
      <c r="G59" s="79">
        <f>AVERAGE(G60:G63)</f>
        <v>0</v>
      </c>
      <c r="H59" s="93">
        <v>44480</v>
      </c>
      <c r="I59" s="94">
        <v>10</v>
      </c>
      <c r="J59" s="95">
        <v>44491</v>
      </c>
      <c r="K59" s="96"/>
      <c r="L59" s="71" t="str">
        <f t="shared" ca="1" si="21"/>
        <v/>
      </c>
      <c r="M59" s="71" t="str">
        <f t="shared" ca="1" si="21"/>
        <v/>
      </c>
      <c r="N59" s="71" t="str">
        <f t="shared" ca="1" si="21"/>
        <v/>
      </c>
      <c r="O59" s="71" t="str">
        <f t="shared" ca="1" si="21"/>
        <v/>
      </c>
      <c r="P59" s="71" t="str">
        <f t="shared" ca="1" si="21"/>
        <v/>
      </c>
      <c r="Q59" s="71" t="str">
        <f t="shared" ca="1" si="21"/>
        <v/>
      </c>
      <c r="R59" s="71" t="str">
        <f t="shared" ca="1" si="21"/>
        <v/>
      </c>
      <c r="S59" s="71" t="str">
        <f t="shared" ca="1" si="21"/>
        <v/>
      </c>
      <c r="T59" s="71" t="str">
        <f t="shared" ca="1" si="21"/>
        <v/>
      </c>
      <c r="U59" s="71" t="str">
        <f t="shared" ca="1" si="21"/>
        <v/>
      </c>
      <c r="V59" s="72" t="str">
        <f t="shared" ca="1" si="21"/>
        <v/>
      </c>
      <c r="W59" s="72" t="str">
        <f t="shared" ca="1" si="21"/>
        <v/>
      </c>
      <c r="X59" s="71" t="str">
        <f t="shared" ca="1" si="21"/>
        <v/>
      </c>
      <c r="Y59" s="71" t="str">
        <f t="shared" ca="1" si="21"/>
        <v/>
      </c>
      <c r="Z59" s="71" t="str">
        <f t="shared" ca="1" si="21"/>
        <v/>
      </c>
      <c r="AA59" s="71" t="str">
        <f t="shared" ca="1" si="21"/>
        <v/>
      </c>
      <c r="AB59" s="71" t="str">
        <f t="shared" ca="1" si="22"/>
        <v/>
      </c>
      <c r="AC59" s="71" t="str">
        <f t="shared" ca="1" si="22"/>
        <v/>
      </c>
      <c r="AD59" s="71" t="str">
        <f t="shared" ca="1" si="22"/>
        <v/>
      </c>
      <c r="AE59" s="71" t="str">
        <f t="shared" ca="1" si="22"/>
        <v/>
      </c>
      <c r="AF59" s="71" t="str">
        <f t="shared" ca="1" si="22"/>
        <v/>
      </c>
      <c r="AG59" s="71" t="str">
        <f t="shared" ca="1" si="22"/>
        <v/>
      </c>
      <c r="AH59" s="71" t="str">
        <f t="shared" ca="1" si="22"/>
        <v/>
      </c>
      <c r="AI59" s="71" t="str">
        <f t="shared" ca="1" si="22"/>
        <v/>
      </c>
      <c r="AJ59" s="71" t="str">
        <f t="shared" ca="1" si="22"/>
        <v/>
      </c>
      <c r="AK59" s="71" t="str">
        <f t="shared" ca="1" si="22"/>
        <v/>
      </c>
      <c r="AL59" s="71" t="str">
        <f t="shared" ca="1" si="22"/>
        <v/>
      </c>
      <c r="AM59" s="71" t="str">
        <f t="shared" ca="1" si="22"/>
        <v/>
      </c>
      <c r="AN59" s="71" t="str">
        <f t="shared" ca="1" si="22"/>
        <v/>
      </c>
      <c r="AO59" s="71" t="str">
        <f t="shared" ca="1" si="22"/>
        <v/>
      </c>
      <c r="AP59" s="71" t="str">
        <f t="shared" ca="1" si="22"/>
        <v/>
      </c>
      <c r="AQ59" s="71" t="str">
        <f t="shared" ca="1" si="22"/>
        <v/>
      </c>
      <c r="AR59" s="71" t="str">
        <f t="shared" ca="1" si="23"/>
        <v/>
      </c>
      <c r="AS59" s="71" t="str">
        <f t="shared" ca="1" si="23"/>
        <v/>
      </c>
      <c r="AT59" s="71" t="str">
        <f t="shared" ca="1" si="23"/>
        <v/>
      </c>
      <c r="AU59" s="71" t="str">
        <f t="shared" ca="1" si="23"/>
        <v/>
      </c>
      <c r="AV59" s="71" t="str">
        <f t="shared" ca="1" si="23"/>
        <v/>
      </c>
      <c r="AW59" s="71" t="str">
        <f t="shared" ca="1" si="23"/>
        <v/>
      </c>
      <c r="AX59" s="71" t="str">
        <f t="shared" ca="1" si="23"/>
        <v/>
      </c>
      <c r="AY59" s="71" t="str">
        <f t="shared" ca="1" si="23"/>
        <v/>
      </c>
      <c r="AZ59" s="71" t="str">
        <f t="shared" ca="1" si="23"/>
        <v/>
      </c>
      <c r="BA59" s="71" t="str">
        <f t="shared" ca="1" si="23"/>
        <v/>
      </c>
      <c r="BB59" s="71" t="str">
        <f t="shared" ca="1" si="23"/>
        <v/>
      </c>
      <c r="BC59" s="71" t="str">
        <f t="shared" ca="1" si="23"/>
        <v/>
      </c>
      <c r="BD59" s="71" t="str">
        <f t="shared" ca="1" si="23"/>
        <v/>
      </c>
      <c r="BE59" s="71" t="str">
        <f t="shared" ca="1" si="23"/>
        <v/>
      </c>
      <c r="BF59" s="71" t="str">
        <f t="shared" ca="1" si="23"/>
        <v/>
      </c>
      <c r="BG59" s="71" t="str">
        <f t="shared" ca="1" si="23"/>
        <v/>
      </c>
      <c r="BH59" s="71" t="str">
        <f t="shared" ca="1" si="24"/>
        <v/>
      </c>
      <c r="BI59" s="71" t="str">
        <f t="shared" ca="1" si="24"/>
        <v/>
      </c>
      <c r="BJ59" s="71" t="str">
        <f t="shared" ca="1" si="24"/>
        <v/>
      </c>
      <c r="BK59" s="71" t="str">
        <f t="shared" ca="1" si="24"/>
        <v/>
      </c>
      <c r="BL59" s="71" t="str">
        <f t="shared" ca="1" si="24"/>
        <v/>
      </c>
      <c r="BM59" s="71" t="str">
        <f t="shared" ca="1" si="24"/>
        <v/>
      </c>
      <c r="BN59" s="71" t="str">
        <f t="shared" ca="1" si="24"/>
        <v/>
      </c>
      <c r="BO59" s="71" t="str">
        <f t="shared" ca="1" si="24"/>
        <v/>
      </c>
      <c r="BP59" s="71" t="str">
        <f t="shared" ca="1" si="24"/>
        <v/>
      </c>
      <c r="BQ59" s="71" t="str">
        <f t="shared" ca="1" si="24"/>
        <v/>
      </c>
      <c r="BR59" s="71" t="str">
        <f t="shared" ca="1" si="24"/>
        <v/>
      </c>
      <c r="BS59" s="71" t="str">
        <f t="shared" ca="1" si="24"/>
        <v/>
      </c>
      <c r="BT59" s="71" t="str">
        <f t="shared" ca="1" si="25"/>
        <v/>
      </c>
      <c r="BU59" s="71" t="str">
        <f t="shared" ca="1" si="25"/>
        <v/>
      </c>
      <c r="BV59" s="71" t="str">
        <f t="shared" ca="1" si="25"/>
        <v/>
      </c>
      <c r="BW59" s="71" t="str">
        <f t="shared" ca="1" si="25"/>
        <v/>
      </c>
      <c r="BX59" s="71" t="str">
        <f t="shared" ca="1" si="25"/>
        <v/>
      </c>
      <c r="BY59" s="71" t="str">
        <f t="shared" ca="1" si="25"/>
        <v/>
      </c>
      <c r="BZ59" s="71" t="str">
        <f t="shared" ca="1" si="25"/>
        <v/>
      </c>
      <c r="CA59" s="1"/>
    </row>
    <row r="60" spans="1:79" ht="16.5" outlineLevel="2">
      <c r="B60" s="53" t="s">
        <v>173</v>
      </c>
      <c r="C60" s="4" t="s">
        <v>174</v>
      </c>
      <c r="D60" s="13" t="s">
        <v>85</v>
      </c>
      <c r="E60" s="13" t="s">
        <v>81</v>
      </c>
      <c r="F60" s="13" t="s">
        <v>175</v>
      </c>
      <c r="G60" s="79">
        <v>0</v>
      </c>
      <c r="H60" s="29">
        <v>44480</v>
      </c>
      <c r="I60" s="80">
        <v>1</v>
      </c>
      <c r="J60" s="81">
        <v>44480</v>
      </c>
      <c r="L60" s="71" t="str">
        <f t="shared" ref="L60:AJ68" ca="1" si="26">IF(AND($D69="目标",L$7&gt;=$H69,L$7&lt;=$H69+$I69-1),2,IF(AND($D69="里程碑",L$7&gt;=$H69,L$7&lt;=$H69+$I69-1),1,""))</f>
        <v/>
      </c>
      <c r="M60" s="71" t="str">
        <f t="shared" ca="1" si="26"/>
        <v/>
      </c>
      <c r="N60" s="71" t="str">
        <f t="shared" ca="1" si="26"/>
        <v/>
      </c>
      <c r="O60" s="71" t="str">
        <f t="shared" ca="1" si="26"/>
        <v/>
      </c>
      <c r="P60" s="71" t="str">
        <f t="shared" ca="1" si="26"/>
        <v/>
      </c>
      <c r="Q60" s="71" t="str">
        <f t="shared" ca="1" si="26"/>
        <v/>
      </c>
      <c r="R60" s="71" t="str">
        <f t="shared" ca="1" si="26"/>
        <v/>
      </c>
      <c r="S60" s="71" t="str">
        <f t="shared" ca="1" si="26"/>
        <v/>
      </c>
      <c r="T60" s="71" t="str">
        <f t="shared" ca="1" si="26"/>
        <v/>
      </c>
      <c r="U60" s="71" t="str">
        <f t="shared" ca="1" si="26"/>
        <v/>
      </c>
      <c r="V60" s="72" t="str">
        <f t="shared" ca="1" si="26"/>
        <v/>
      </c>
      <c r="W60" s="72" t="str">
        <f t="shared" ca="1" si="26"/>
        <v/>
      </c>
      <c r="X60" s="71" t="str">
        <f t="shared" ca="1" si="26"/>
        <v/>
      </c>
      <c r="Y60" s="71" t="str">
        <f t="shared" ca="1" si="26"/>
        <v/>
      </c>
      <c r="Z60" s="71" t="str">
        <f t="shared" ca="1" si="26"/>
        <v/>
      </c>
      <c r="AA60" s="71" t="str">
        <f t="shared" ca="1" si="26"/>
        <v/>
      </c>
      <c r="AB60" s="71" t="str">
        <f t="shared" ca="1" si="26"/>
        <v/>
      </c>
      <c r="AC60" s="71" t="str">
        <f t="shared" ca="1" si="26"/>
        <v/>
      </c>
      <c r="AD60" s="71" t="str">
        <f t="shared" ca="1" si="26"/>
        <v/>
      </c>
      <c r="AE60" s="71" t="str">
        <f t="shared" ca="1" si="26"/>
        <v/>
      </c>
      <c r="AF60" s="71" t="str">
        <f t="shared" ca="1" si="26"/>
        <v/>
      </c>
      <c r="AG60" s="71" t="str">
        <f t="shared" ca="1" si="26"/>
        <v/>
      </c>
      <c r="AH60" s="71" t="str">
        <f t="shared" ca="1" si="26"/>
        <v/>
      </c>
      <c r="AI60" s="71" t="str">
        <f t="shared" ca="1" si="26"/>
        <v/>
      </c>
      <c r="AJ60" s="71" t="str">
        <f t="shared" ca="1" si="26"/>
        <v/>
      </c>
      <c r="AK60" s="71" t="str">
        <f t="shared" ca="1" si="22"/>
        <v/>
      </c>
      <c r="AL60" s="71" t="str">
        <f t="shared" ca="1" si="22"/>
        <v/>
      </c>
      <c r="AM60" s="71" t="str">
        <f t="shared" ca="1" si="22"/>
        <v/>
      </c>
      <c r="AN60" s="71" t="str">
        <f t="shared" ca="1" si="22"/>
        <v/>
      </c>
      <c r="AO60" s="71" t="str">
        <f t="shared" ca="1" si="22"/>
        <v/>
      </c>
      <c r="AP60" s="71" t="str">
        <f t="shared" ca="1" si="22"/>
        <v/>
      </c>
      <c r="AQ60" s="71" t="str">
        <f t="shared" ca="1" si="22"/>
        <v/>
      </c>
      <c r="AR60" s="71" t="str">
        <f t="shared" ca="1" si="23"/>
        <v/>
      </c>
      <c r="AS60" s="71" t="str">
        <f t="shared" ca="1" si="23"/>
        <v/>
      </c>
      <c r="AT60" s="71" t="str">
        <f t="shared" ca="1" si="23"/>
        <v/>
      </c>
      <c r="AU60" s="71" t="str">
        <f t="shared" ca="1" si="23"/>
        <v/>
      </c>
      <c r="AV60" s="71" t="str">
        <f t="shared" ca="1" si="23"/>
        <v/>
      </c>
      <c r="AW60" s="71" t="str">
        <f t="shared" ca="1" si="23"/>
        <v/>
      </c>
      <c r="AX60" s="71" t="str">
        <f t="shared" ca="1" si="23"/>
        <v/>
      </c>
      <c r="AY60" s="71" t="str">
        <f t="shared" ca="1" si="23"/>
        <v/>
      </c>
      <c r="AZ60" s="71" t="str">
        <f t="shared" ca="1" si="23"/>
        <v/>
      </c>
      <c r="BA60" s="71" t="str">
        <f t="shared" ca="1" si="23"/>
        <v/>
      </c>
      <c r="BB60" s="71" t="str">
        <f t="shared" ca="1" si="23"/>
        <v/>
      </c>
      <c r="BC60" s="71" t="str">
        <f t="shared" ca="1" si="23"/>
        <v/>
      </c>
      <c r="BD60" s="71" t="str">
        <f t="shared" ca="1" si="23"/>
        <v/>
      </c>
      <c r="BE60" s="71" t="str">
        <f t="shared" ca="1" si="23"/>
        <v/>
      </c>
      <c r="BF60" s="71" t="str">
        <f t="shared" ca="1" si="23"/>
        <v/>
      </c>
      <c r="BG60" s="71" t="str">
        <f t="shared" ca="1" si="23"/>
        <v/>
      </c>
      <c r="BH60" s="71" t="str">
        <f t="shared" ca="1" si="24"/>
        <v/>
      </c>
      <c r="BI60" s="71" t="str">
        <f t="shared" ca="1" si="24"/>
        <v/>
      </c>
      <c r="BJ60" s="71" t="str">
        <f t="shared" ca="1" si="24"/>
        <v/>
      </c>
      <c r="BK60" s="71" t="str">
        <f t="shared" ca="1" si="24"/>
        <v/>
      </c>
      <c r="BL60" s="71" t="str">
        <f t="shared" ca="1" si="24"/>
        <v/>
      </c>
      <c r="BM60" s="71" t="str">
        <f t="shared" ca="1" si="24"/>
        <v/>
      </c>
      <c r="BN60" s="71" t="str">
        <f t="shared" ca="1" si="24"/>
        <v/>
      </c>
      <c r="BO60" s="71" t="str">
        <f t="shared" ca="1" si="24"/>
        <v/>
      </c>
      <c r="BP60" s="71" t="str">
        <f t="shared" ca="1" si="24"/>
        <v/>
      </c>
      <c r="BQ60" s="71" t="str">
        <f t="shared" ca="1" si="24"/>
        <v/>
      </c>
      <c r="BR60" s="71" t="str">
        <f t="shared" ca="1" si="24"/>
        <v/>
      </c>
      <c r="BS60" s="71" t="str">
        <f t="shared" ca="1" si="24"/>
        <v/>
      </c>
      <c r="BT60" s="71" t="str">
        <f t="shared" ca="1" si="24"/>
        <v/>
      </c>
      <c r="BU60" s="71" t="str">
        <f t="shared" ca="1" si="24"/>
        <v/>
      </c>
      <c r="BV60" s="71" t="str">
        <f t="shared" ca="1" si="24"/>
        <v/>
      </c>
      <c r="BW60" s="71" t="str">
        <f t="shared" ca="1" si="24"/>
        <v/>
      </c>
      <c r="BX60" s="71" t="str">
        <f t="shared" ca="1" si="25"/>
        <v/>
      </c>
      <c r="BY60" s="71" t="str">
        <f t="shared" ca="1" si="25"/>
        <v/>
      </c>
      <c r="BZ60" s="71" t="str">
        <f t="shared" ca="1" si="25"/>
        <v/>
      </c>
      <c r="CA60" s="1" t="str">
        <f t="shared" si="25"/>
        <v/>
      </c>
    </row>
    <row r="61" spans="1:79" ht="16.5" outlineLevel="2">
      <c r="B61" s="53" t="s">
        <v>176</v>
      </c>
      <c r="C61" s="4" t="s">
        <v>177</v>
      </c>
      <c r="D61" s="13" t="s">
        <v>85</v>
      </c>
      <c r="E61" s="13" t="s">
        <v>81</v>
      </c>
      <c r="F61" s="13"/>
      <c r="G61" s="79">
        <v>0</v>
      </c>
      <c r="H61" s="29">
        <v>44481</v>
      </c>
      <c r="I61" s="80">
        <v>5</v>
      </c>
      <c r="J61" s="81">
        <v>44487</v>
      </c>
      <c r="L61" s="71" t="str">
        <f t="shared" ca="1" si="26"/>
        <v/>
      </c>
      <c r="M61" s="71" t="str">
        <f t="shared" ca="1" si="26"/>
        <v/>
      </c>
      <c r="N61" s="71" t="str">
        <f t="shared" ca="1" si="26"/>
        <v/>
      </c>
      <c r="O61" s="71" t="str">
        <f t="shared" ca="1" si="26"/>
        <v/>
      </c>
      <c r="P61" s="71" t="str">
        <f t="shared" ca="1" si="26"/>
        <v/>
      </c>
      <c r="Q61" s="71" t="str">
        <f t="shared" ca="1" si="26"/>
        <v/>
      </c>
      <c r="R61" s="71" t="str">
        <f t="shared" ca="1" si="26"/>
        <v/>
      </c>
      <c r="S61" s="71" t="str">
        <f t="shared" ca="1" si="26"/>
        <v/>
      </c>
      <c r="T61" s="71" t="str">
        <f t="shared" ca="1" si="26"/>
        <v/>
      </c>
      <c r="U61" s="71" t="str">
        <f t="shared" ca="1" si="26"/>
        <v/>
      </c>
      <c r="V61" s="72" t="str">
        <f t="shared" ca="1" si="26"/>
        <v/>
      </c>
      <c r="W61" s="72" t="str">
        <f t="shared" ca="1" si="26"/>
        <v/>
      </c>
      <c r="X61" s="71" t="str">
        <f t="shared" ca="1" si="26"/>
        <v/>
      </c>
      <c r="Y61" s="71" t="str">
        <f t="shared" ca="1" si="26"/>
        <v/>
      </c>
      <c r="Z61" s="71" t="str">
        <f t="shared" ca="1" si="26"/>
        <v/>
      </c>
      <c r="AA61" s="71" t="str">
        <f t="shared" ca="1" si="26"/>
        <v/>
      </c>
      <c r="AB61" s="71" t="str">
        <f t="shared" ca="1" si="26"/>
        <v/>
      </c>
      <c r="AC61" s="71" t="str">
        <f t="shared" ca="1" si="26"/>
        <v/>
      </c>
      <c r="AD61" s="71" t="str">
        <f t="shared" ca="1" si="26"/>
        <v/>
      </c>
      <c r="AE61" s="71" t="str">
        <f t="shared" ca="1" si="26"/>
        <v/>
      </c>
      <c r="AF61" s="71" t="str">
        <f t="shared" ca="1" si="26"/>
        <v/>
      </c>
      <c r="AG61" s="71" t="str">
        <f t="shared" ca="1" si="26"/>
        <v/>
      </c>
      <c r="AH61" s="71" t="str">
        <f t="shared" ca="1" si="26"/>
        <v/>
      </c>
      <c r="AI61" s="71" t="str">
        <f t="shared" ca="1" si="26"/>
        <v/>
      </c>
      <c r="AJ61" s="71" t="str">
        <f t="shared" ca="1" si="26"/>
        <v/>
      </c>
      <c r="AK61" s="71" t="str">
        <f t="shared" ca="1" si="22"/>
        <v/>
      </c>
      <c r="AL61" s="71" t="str">
        <f t="shared" ca="1" si="22"/>
        <v/>
      </c>
      <c r="AM61" s="71" t="str">
        <f t="shared" ca="1" si="22"/>
        <v/>
      </c>
      <c r="AN61" s="71" t="str">
        <f t="shared" ca="1" si="22"/>
        <v/>
      </c>
      <c r="AO61" s="71" t="str">
        <f t="shared" ca="1" si="22"/>
        <v/>
      </c>
      <c r="AP61" s="71" t="str">
        <f t="shared" ca="1" si="22"/>
        <v/>
      </c>
      <c r="AQ61" s="71" t="str">
        <f t="shared" ca="1" si="22"/>
        <v/>
      </c>
      <c r="AR61" s="71" t="str">
        <f t="shared" ca="1" si="23"/>
        <v/>
      </c>
      <c r="AS61" s="71" t="str">
        <f t="shared" ca="1" si="23"/>
        <v/>
      </c>
      <c r="AT61" s="71" t="str">
        <f t="shared" ca="1" si="23"/>
        <v/>
      </c>
      <c r="AU61" s="71" t="str">
        <f t="shared" ca="1" si="23"/>
        <v/>
      </c>
      <c r="AV61" s="71" t="str">
        <f t="shared" ca="1" si="23"/>
        <v/>
      </c>
      <c r="AW61" s="71" t="str">
        <f t="shared" ca="1" si="23"/>
        <v/>
      </c>
      <c r="AX61" s="71" t="str">
        <f t="shared" ca="1" si="23"/>
        <v/>
      </c>
      <c r="AY61" s="71" t="str">
        <f t="shared" ca="1" si="23"/>
        <v/>
      </c>
      <c r="AZ61" s="71" t="str">
        <f t="shared" ca="1" si="23"/>
        <v/>
      </c>
      <c r="BA61" s="71" t="str">
        <f t="shared" ca="1" si="23"/>
        <v/>
      </c>
      <c r="BB61" s="71" t="str">
        <f t="shared" ca="1" si="23"/>
        <v/>
      </c>
      <c r="BC61" s="71" t="str">
        <f t="shared" ca="1" si="23"/>
        <v/>
      </c>
      <c r="BD61" s="71" t="str">
        <f t="shared" ca="1" si="23"/>
        <v/>
      </c>
      <c r="BE61" s="71" t="str">
        <f t="shared" ca="1" si="23"/>
        <v/>
      </c>
      <c r="BF61" s="71" t="str">
        <f t="shared" ca="1" si="23"/>
        <v/>
      </c>
      <c r="BG61" s="71" t="str">
        <f t="shared" ca="1" si="23"/>
        <v/>
      </c>
      <c r="BH61" s="71" t="str">
        <f t="shared" ca="1" si="24"/>
        <v/>
      </c>
      <c r="BI61" s="71" t="str">
        <f t="shared" ca="1" si="24"/>
        <v/>
      </c>
      <c r="BJ61" s="71" t="str">
        <f t="shared" ca="1" si="24"/>
        <v/>
      </c>
      <c r="BK61" s="71" t="str">
        <f t="shared" ca="1" si="24"/>
        <v/>
      </c>
      <c r="BL61" s="71" t="str">
        <f t="shared" ca="1" si="24"/>
        <v/>
      </c>
      <c r="BM61" s="71" t="str">
        <f t="shared" ca="1" si="24"/>
        <v/>
      </c>
      <c r="BN61" s="71" t="str">
        <f t="shared" ca="1" si="24"/>
        <v/>
      </c>
      <c r="BO61" s="71" t="str">
        <f t="shared" ca="1" si="25"/>
        <v/>
      </c>
      <c r="BP61" s="71" t="str">
        <f t="shared" ca="1" si="25"/>
        <v/>
      </c>
      <c r="BQ61" s="71" t="str">
        <f t="shared" ca="1" si="25"/>
        <v/>
      </c>
      <c r="BR61" s="71" t="str">
        <f t="shared" ca="1" si="25"/>
        <v/>
      </c>
      <c r="BS61" s="71" t="str">
        <f t="shared" ca="1" si="25"/>
        <v/>
      </c>
      <c r="BT61" s="71" t="str">
        <f t="shared" ca="1" si="25"/>
        <v/>
      </c>
      <c r="BU61" s="71" t="str">
        <f t="shared" ca="1" si="25"/>
        <v/>
      </c>
      <c r="BV61" s="71" t="str">
        <f t="shared" ca="1" si="25"/>
        <v/>
      </c>
      <c r="BW61" s="71" t="str">
        <f t="shared" ca="1" si="25"/>
        <v/>
      </c>
      <c r="BX61" s="71" t="str">
        <f t="shared" ca="1" si="25"/>
        <v/>
      </c>
      <c r="BY61" s="71" t="str">
        <f t="shared" ca="1" si="25"/>
        <v/>
      </c>
      <c r="BZ61" s="71" t="str">
        <f t="shared" ca="1" si="25"/>
        <v/>
      </c>
      <c r="CA61" s="1" t="str">
        <f t="shared" si="25"/>
        <v/>
      </c>
    </row>
    <row r="62" spans="1:79" ht="16.5" outlineLevel="2">
      <c r="B62" s="53" t="s">
        <v>178</v>
      </c>
      <c r="C62" s="4" t="s">
        <v>179</v>
      </c>
      <c r="D62" s="13" t="s">
        <v>85</v>
      </c>
      <c r="E62" s="13" t="s">
        <v>81</v>
      </c>
      <c r="F62" s="13" t="s">
        <v>180</v>
      </c>
      <c r="G62" s="79">
        <v>0</v>
      </c>
      <c r="H62" s="29">
        <v>44488</v>
      </c>
      <c r="I62" s="80">
        <v>3</v>
      </c>
      <c r="J62" s="81">
        <v>44490</v>
      </c>
      <c r="L62" s="71" t="str">
        <f t="shared" ca="1" si="26"/>
        <v/>
      </c>
      <c r="M62" s="71" t="str">
        <f t="shared" ca="1" si="26"/>
        <v/>
      </c>
      <c r="N62" s="71" t="str">
        <f t="shared" ca="1" si="26"/>
        <v/>
      </c>
      <c r="O62" s="71" t="str">
        <f t="shared" ca="1" si="26"/>
        <v/>
      </c>
      <c r="P62" s="71" t="str">
        <f t="shared" ca="1" si="26"/>
        <v/>
      </c>
      <c r="Q62" s="71" t="str">
        <f t="shared" ca="1" si="26"/>
        <v/>
      </c>
      <c r="R62" s="71" t="str">
        <f t="shared" ca="1" si="26"/>
        <v/>
      </c>
      <c r="S62" s="71" t="str">
        <f t="shared" ca="1" si="26"/>
        <v/>
      </c>
      <c r="T62" s="71" t="str">
        <f t="shared" ca="1" si="26"/>
        <v/>
      </c>
      <c r="U62" s="71" t="str">
        <f t="shared" ca="1" si="26"/>
        <v/>
      </c>
      <c r="V62" s="72" t="str">
        <f t="shared" ca="1" si="26"/>
        <v/>
      </c>
      <c r="W62" s="72" t="str">
        <f t="shared" ca="1" si="26"/>
        <v/>
      </c>
      <c r="X62" s="71" t="str">
        <f t="shared" ca="1" si="26"/>
        <v/>
      </c>
      <c r="Y62" s="71" t="str">
        <f t="shared" ca="1" si="26"/>
        <v/>
      </c>
      <c r="Z62" s="71" t="str">
        <f t="shared" ca="1" si="26"/>
        <v/>
      </c>
      <c r="AA62" s="71" t="str">
        <f t="shared" ca="1" si="26"/>
        <v/>
      </c>
      <c r="AB62" s="71" t="str">
        <f t="shared" ca="1" si="26"/>
        <v/>
      </c>
      <c r="AC62" s="71" t="str">
        <f t="shared" ca="1" si="26"/>
        <v/>
      </c>
      <c r="AD62" s="71" t="str">
        <f t="shared" ca="1" si="26"/>
        <v/>
      </c>
      <c r="AE62" s="71" t="str">
        <f t="shared" ca="1" si="26"/>
        <v/>
      </c>
      <c r="AF62" s="71" t="str">
        <f t="shared" ca="1" si="26"/>
        <v/>
      </c>
      <c r="AG62" s="71" t="str">
        <f t="shared" ca="1" si="26"/>
        <v/>
      </c>
      <c r="AH62" s="71" t="str">
        <f t="shared" ca="1" si="26"/>
        <v/>
      </c>
      <c r="AI62" s="71" t="str">
        <f t="shared" ca="1" si="26"/>
        <v/>
      </c>
      <c r="AJ62" s="71" t="str">
        <f t="shared" ca="1" si="26"/>
        <v/>
      </c>
      <c r="AK62" s="71" t="str">
        <f t="shared" ca="1" si="22"/>
        <v/>
      </c>
      <c r="AL62" s="71" t="str">
        <f t="shared" ca="1" si="22"/>
        <v/>
      </c>
      <c r="AM62" s="71" t="str">
        <f t="shared" ca="1" si="22"/>
        <v/>
      </c>
      <c r="AN62" s="71" t="str">
        <f t="shared" ca="1" si="22"/>
        <v/>
      </c>
      <c r="AO62" s="71" t="str">
        <f t="shared" ca="1" si="22"/>
        <v/>
      </c>
      <c r="AP62" s="71" t="str">
        <f t="shared" ca="1" si="22"/>
        <v/>
      </c>
      <c r="AQ62" s="71" t="str">
        <f t="shared" ca="1" si="22"/>
        <v/>
      </c>
      <c r="AR62" s="71" t="str">
        <f t="shared" ca="1" si="23"/>
        <v/>
      </c>
      <c r="AS62" s="71" t="str">
        <f t="shared" ca="1" si="23"/>
        <v/>
      </c>
      <c r="AT62" s="71" t="str">
        <f t="shared" ca="1" si="23"/>
        <v/>
      </c>
      <c r="AU62" s="71" t="str">
        <f t="shared" ca="1" si="23"/>
        <v/>
      </c>
      <c r="AV62" s="71" t="str">
        <f t="shared" ca="1" si="23"/>
        <v/>
      </c>
      <c r="AW62" s="71" t="str">
        <f t="shared" ca="1" si="23"/>
        <v/>
      </c>
      <c r="AX62" s="71" t="str">
        <f t="shared" ca="1" si="23"/>
        <v/>
      </c>
      <c r="AY62" s="71" t="str">
        <f t="shared" ca="1" si="23"/>
        <v/>
      </c>
      <c r="AZ62" s="71" t="str">
        <f t="shared" ca="1" si="23"/>
        <v/>
      </c>
      <c r="BA62" s="71" t="str">
        <f t="shared" ca="1" si="23"/>
        <v/>
      </c>
      <c r="BB62" s="71" t="str">
        <f t="shared" ca="1" si="23"/>
        <v/>
      </c>
      <c r="BC62" s="71" t="str">
        <f t="shared" ca="1" si="23"/>
        <v/>
      </c>
      <c r="BD62" s="71" t="str">
        <f t="shared" ca="1" si="23"/>
        <v/>
      </c>
      <c r="BE62" s="71" t="str">
        <f t="shared" ca="1" si="23"/>
        <v/>
      </c>
      <c r="BF62" s="71" t="str">
        <f t="shared" ca="1" si="23"/>
        <v/>
      </c>
      <c r="BG62" s="71" t="str">
        <f t="shared" ca="1" si="23"/>
        <v/>
      </c>
      <c r="BH62" s="71" t="str">
        <f t="shared" ca="1" si="24"/>
        <v/>
      </c>
      <c r="BI62" s="71" t="str">
        <f t="shared" ca="1" si="24"/>
        <v/>
      </c>
      <c r="BJ62" s="71" t="str">
        <f t="shared" ca="1" si="24"/>
        <v/>
      </c>
      <c r="BK62" s="71" t="str">
        <f t="shared" ca="1" si="24"/>
        <v/>
      </c>
      <c r="BL62" s="71" t="str">
        <f t="shared" ca="1" si="24"/>
        <v/>
      </c>
      <c r="BM62" s="71" t="str">
        <f t="shared" ca="1" si="24"/>
        <v/>
      </c>
      <c r="BN62" s="71" t="str">
        <f t="shared" ca="1" si="24"/>
        <v/>
      </c>
      <c r="BO62" s="71" t="str">
        <f t="shared" ca="1" si="25"/>
        <v/>
      </c>
      <c r="BP62" s="71" t="str">
        <f t="shared" ca="1" si="25"/>
        <v/>
      </c>
      <c r="BQ62" s="71" t="str">
        <f t="shared" ca="1" si="25"/>
        <v/>
      </c>
      <c r="BR62" s="71" t="str">
        <f t="shared" ca="1" si="25"/>
        <v/>
      </c>
      <c r="BS62" s="71" t="str">
        <f t="shared" ca="1" si="25"/>
        <v/>
      </c>
      <c r="BT62" s="71" t="str">
        <f t="shared" ca="1" si="25"/>
        <v/>
      </c>
      <c r="BU62" s="71" t="str">
        <f t="shared" ca="1" si="25"/>
        <v/>
      </c>
      <c r="BV62" s="71" t="str">
        <f t="shared" ca="1" si="25"/>
        <v/>
      </c>
      <c r="BW62" s="71" t="str">
        <f t="shared" ca="1" si="25"/>
        <v/>
      </c>
      <c r="BX62" s="71" t="str">
        <f t="shared" ca="1" si="25"/>
        <v/>
      </c>
      <c r="BY62" s="71" t="str">
        <f t="shared" ca="1" si="25"/>
        <v/>
      </c>
      <c r="BZ62" s="71" t="str">
        <f t="shared" ca="1" si="25"/>
        <v/>
      </c>
      <c r="CA62" s="1" t="str">
        <f t="shared" si="25"/>
        <v/>
      </c>
    </row>
    <row r="63" spans="1:79" ht="16.5" outlineLevel="2">
      <c r="B63" s="53" t="s">
        <v>181</v>
      </c>
      <c r="C63" s="4" t="s">
        <v>182</v>
      </c>
      <c r="D63" s="13" t="s">
        <v>85</v>
      </c>
      <c r="E63" s="13" t="s">
        <v>81</v>
      </c>
      <c r="F63" s="13"/>
      <c r="G63" s="79">
        <v>0</v>
      </c>
      <c r="H63" s="29">
        <v>44491</v>
      </c>
      <c r="I63" s="80">
        <v>1</v>
      </c>
      <c r="J63" s="81">
        <v>44491</v>
      </c>
      <c r="L63" s="71" t="str">
        <f t="shared" ca="1" si="26"/>
        <v/>
      </c>
      <c r="M63" s="71" t="str">
        <f t="shared" ca="1" si="26"/>
        <v/>
      </c>
      <c r="N63" s="71" t="str">
        <f t="shared" ca="1" si="26"/>
        <v/>
      </c>
      <c r="O63" s="71" t="str">
        <f t="shared" ca="1" si="26"/>
        <v/>
      </c>
      <c r="P63" s="71" t="str">
        <f t="shared" ca="1" si="26"/>
        <v/>
      </c>
      <c r="Q63" s="71" t="str">
        <f t="shared" ca="1" si="26"/>
        <v/>
      </c>
      <c r="R63" s="71" t="str">
        <f t="shared" ca="1" si="26"/>
        <v/>
      </c>
      <c r="S63" s="71" t="str">
        <f t="shared" ca="1" si="26"/>
        <v/>
      </c>
      <c r="T63" s="71" t="str">
        <f t="shared" ca="1" si="26"/>
        <v/>
      </c>
      <c r="U63" s="71" t="str">
        <f t="shared" ca="1" si="26"/>
        <v/>
      </c>
      <c r="V63" s="72" t="str">
        <f t="shared" ca="1" si="26"/>
        <v/>
      </c>
      <c r="W63" s="72" t="str">
        <f t="shared" ca="1" si="26"/>
        <v/>
      </c>
      <c r="X63" s="71" t="str">
        <f t="shared" ca="1" si="26"/>
        <v/>
      </c>
      <c r="Y63" s="71" t="str">
        <f t="shared" ca="1" si="26"/>
        <v/>
      </c>
      <c r="Z63" s="71" t="str">
        <f t="shared" ca="1" si="26"/>
        <v/>
      </c>
      <c r="AA63" s="71" t="str">
        <f t="shared" ca="1" si="26"/>
        <v/>
      </c>
      <c r="AB63" s="71" t="str">
        <f t="shared" ca="1" si="26"/>
        <v/>
      </c>
      <c r="AC63" s="71" t="str">
        <f t="shared" ca="1" si="26"/>
        <v/>
      </c>
      <c r="AD63" s="71" t="str">
        <f t="shared" ca="1" si="26"/>
        <v/>
      </c>
      <c r="AE63" s="71" t="str">
        <f t="shared" ca="1" si="26"/>
        <v/>
      </c>
      <c r="AF63" s="71" t="str">
        <f t="shared" ca="1" si="26"/>
        <v/>
      </c>
      <c r="AG63" s="71" t="str">
        <f t="shared" ca="1" si="26"/>
        <v/>
      </c>
      <c r="AH63" s="71" t="str">
        <f t="shared" ca="1" si="26"/>
        <v/>
      </c>
      <c r="AI63" s="71" t="str">
        <f t="shared" ca="1" si="26"/>
        <v/>
      </c>
      <c r="AJ63" s="71" t="str">
        <f t="shared" ca="1" si="26"/>
        <v/>
      </c>
      <c r="AK63" s="71" t="str">
        <f t="shared" ca="1" si="22"/>
        <v/>
      </c>
      <c r="AL63" s="71" t="str">
        <f t="shared" ca="1" si="22"/>
        <v/>
      </c>
      <c r="AM63" s="71" t="str">
        <f t="shared" ca="1" si="22"/>
        <v/>
      </c>
      <c r="AN63" s="71" t="str">
        <f t="shared" ca="1" si="22"/>
        <v/>
      </c>
      <c r="AO63" s="71" t="str">
        <f t="shared" ca="1" si="22"/>
        <v/>
      </c>
      <c r="AP63" s="71" t="str">
        <f t="shared" ca="1" si="22"/>
        <v/>
      </c>
      <c r="AQ63" s="71" t="str">
        <f t="shared" ca="1" si="22"/>
        <v/>
      </c>
      <c r="AR63" s="71" t="str">
        <f t="shared" ca="1" si="23"/>
        <v/>
      </c>
      <c r="AS63" s="71" t="str">
        <f t="shared" ca="1" si="23"/>
        <v/>
      </c>
      <c r="AT63" s="71" t="str">
        <f t="shared" ca="1" si="23"/>
        <v/>
      </c>
      <c r="AU63" s="71" t="str">
        <f t="shared" ca="1" si="23"/>
        <v/>
      </c>
      <c r="AV63" s="71" t="str">
        <f t="shared" ca="1" si="23"/>
        <v/>
      </c>
      <c r="AW63" s="71" t="str">
        <f t="shared" ca="1" si="23"/>
        <v/>
      </c>
      <c r="AX63" s="71" t="str">
        <f t="shared" ca="1" si="23"/>
        <v/>
      </c>
      <c r="AY63" s="71" t="str">
        <f t="shared" ca="1" si="23"/>
        <v/>
      </c>
      <c r="AZ63" s="71" t="str">
        <f t="shared" ca="1" si="23"/>
        <v/>
      </c>
      <c r="BA63" s="71" t="str">
        <f t="shared" ca="1" si="23"/>
        <v/>
      </c>
      <c r="BB63" s="71" t="str">
        <f t="shared" ca="1" si="23"/>
        <v/>
      </c>
      <c r="BC63" s="71" t="str">
        <f t="shared" ca="1" si="23"/>
        <v/>
      </c>
      <c r="BD63" s="71" t="str">
        <f t="shared" ca="1" si="23"/>
        <v/>
      </c>
      <c r="BE63" s="71" t="str">
        <f t="shared" ca="1" si="23"/>
        <v/>
      </c>
      <c r="BF63" s="71" t="str">
        <f t="shared" ca="1" si="23"/>
        <v/>
      </c>
      <c r="BG63" s="71" t="str">
        <f t="shared" ca="1" si="23"/>
        <v/>
      </c>
      <c r="BH63" s="71" t="str">
        <f t="shared" ca="1" si="24"/>
        <v/>
      </c>
      <c r="BI63" s="71" t="str">
        <f t="shared" ca="1" si="24"/>
        <v/>
      </c>
      <c r="BJ63" s="71" t="str">
        <f t="shared" ca="1" si="24"/>
        <v/>
      </c>
      <c r="BK63" s="71" t="str">
        <f t="shared" ca="1" si="24"/>
        <v/>
      </c>
      <c r="BL63" s="71" t="str">
        <f t="shared" ca="1" si="24"/>
        <v/>
      </c>
      <c r="BM63" s="71" t="str">
        <f t="shared" ca="1" si="24"/>
        <v/>
      </c>
      <c r="BN63" s="71" t="str">
        <f t="shared" ca="1" si="24"/>
        <v/>
      </c>
      <c r="BO63" s="71" t="str">
        <f t="shared" ca="1" si="25"/>
        <v/>
      </c>
      <c r="BP63" s="71" t="str">
        <f t="shared" ca="1" si="25"/>
        <v/>
      </c>
      <c r="BQ63" s="71" t="str">
        <f t="shared" ca="1" si="25"/>
        <v/>
      </c>
      <c r="BR63" s="71" t="str">
        <f t="shared" ca="1" si="25"/>
        <v/>
      </c>
      <c r="BS63" s="71" t="str">
        <f t="shared" ca="1" si="25"/>
        <v/>
      </c>
      <c r="BT63" s="71" t="str">
        <f t="shared" ca="1" si="25"/>
        <v/>
      </c>
      <c r="BU63" s="71" t="str">
        <f t="shared" ca="1" si="25"/>
        <v/>
      </c>
      <c r="BV63" s="71" t="str">
        <f t="shared" ca="1" si="25"/>
        <v/>
      </c>
      <c r="BW63" s="71" t="str">
        <f t="shared" ca="1" si="25"/>
        <v/>
      </c>
      <c r="BX63" s="71" t="str">
        <f t="shared" ca="1" si="25"/>
        <v/>
      </c>
      <c r="BY63" s="71" t="str">
        <f t="shared" ca="1" si="25"/>
        <v/>
      </c>
      <c r="BZ63" s="71" t="str">
        <f t="shared" ca="1" si="25"/>
        <v/>
      </c>
      <c r="CA63" s="1" t="str">
        <f t="shared" si="25"/>
        <v/>
      </c>
    </row>
    <row r="64" spans="1:79" ht="16.5" outlineLevel="2" collapsed="1">
      <c r="B64" s="89">
        <v>3.4</v>
      </c>
      <c r="C64" s="64" t="s">
        <v>183</v>
      </c>
      <c r="D64" s="65" t="s">
        <v>85</v>
      </c>
      <c r="E64" s="65"/>
      <c r="F64" s="65"/>
      <c r="G64" s="66">
        <f>AVERAGE(G65:G67)</f>
        <v>0</v>
      </c>
      <c r="H64" s="67">
        <v>44494</v>
      </c>
      <c r="I64" s="68">
        <v>8</v>
      </c>
      <c r="J64" s="69">
        <v>44503</v>
      </c>
      <c r="L64" s="71" t="str">
        <f t="shared" ca="1" si="26"/>
        <v/>
      </c>
      <c r="M64" s="71" t="str">
        <f t="shared" ca="1" si="26"/>
        <v/>
      </c>
      <c r="N64" s="71" t="str">
        <f t="shared" ca="1" si="26"/>
        <v/>
      </c>
      <c r="O64" s="71" t="str">
        <f t="shared" ca="1" si="26"/>
        <v/>
      </c>
      <c r="P64" s="71" t="str">
        <f t="shared" ca="1" si="26"/>
        <v/>
      </c>
      <c r="Q64" s="71" t="str">
        <f t="shared" ca="1" si="26"/>
        <v/>
      </c>
      <c r="R64" s="71" t="str">
        <f t="shared" ca="1" si="26"/>
        <v/>
      </c>
      <c r="S64" s="71" t="str">
        <f t="shared" ca="1" si="26"/>
        <v/>
      </c>
      <c r="T64" s="71" t="str">
        <f t="shared" ca="1" si="26"/>
        <v/>
      </c>
      <c r="U64" s="71" t="str">
        <f t="shared" ca="1" si="26"/>
        <v/>
      </c>
      <c r="V64" s="72" t="str">
        <f t="shared" ca="1" si="26"/>
        <v/>
      </c>
      <c r="W64" s="72" t="str">
        <f t="shared" ca="1" si="26"/>
        <v/>
      </c>
      <c r="X64" s="71" t="str">
        <f t="shared" ca="1" si="26"/>
        <v/>
      </c>
      <c r="Y64" s="71" t="str">
        <f t="shared" ca="1" si="26"/>
        <v/>
      </c>
      <c r="Z64" s="71" t="str">
        <f t="shared" ca="1" si="26"/>
        <v/>
      </c>
      <c r="AA64" s="71" t="str">
        <f t="shared" ca="1" si="26"/>
        <v/>
      </c>
      <c r="AB64" s="71" t="str">
        <f t="shared" ca="1" si="26"/>
        <v/>
      </c>
      <c r="AC64" s="71" t="str">
        <f t="shared" ca="1" si="26"/>
        <v/>
      </c>
      <c r="AD64" s="71" t="str">
        <f t="shared" ca="1" si="26"/>
        <v/>
      </c>
      <c r="AE64" s="71" t="str">
        <f t="shared" ca="1" si="26"/>
        <v/>
      </c>
      <c r="AF64" s="71" t="str">
        <f t="shared" ca="1" si="26"/>
        <v/>
      </c>
      <c r="AG64" s="71" t="str">
        <f t="shared" ca="1" si="26"/>
        <v/>
      </c>
      <c r="AH64" s="71" t="str">
        <f t="shared" ca="1" si="26"/>
        <v/>
      </c>
      <c r="AI64" s="71" t="str">
        <f t="shared" ca="1" si="26"/>
        <v/>
      </c>
      <c r="AJ64" s="71" t="str">
        <f t="shared" ca="1" si="26"/>
        <v/>
      </c>
      <c r="AK64" s="71" t="str">
        <f t="shared" ref="AK64:CA68" ca="1" si="27">IF(AND($D73="目标",AK$7&gt;=$H73,AK$7&lt;=$H73+$I73-1),2,IF(AND($D73="里程碑",AK$7&gt;=$H73,AK$7&lt;=$H73+$I73-1),1,""))</f>
        <v/>
      </c>
      <c r="AL64" s="71" t="str">
        <f t="shared" ca="1" si="27"/>
        <v/>
      </c>
      <c r="AM64" s="71" t="str">
        <f t="shared" ca="1" si="27"/>
        <v/>
      </c>
      <c r="AN64" s="71" t="str">
        <f t="shared" ca="1" si="27"/>
        <v/>
      </c>
      <c r="AO64" s="71" t="str">
        <f t="shared" ca="1" si="27"/>
        <v/>
      </c>
      <c r="AP64" s="71" t="str">
        <f t="shared" ca="1" si="27"/>
        <v/>
      </c>
      <c r="AQ64" s="71" t="str">
        <f t="shared" ca="1" si="27"/>
        <v/>
      </c>
      <c r="AR64" s="71" t="str">
        <f t="shared" ca="1" si="27"/>
        <v/>
      </c>
      <c r="AS64" s="71" t="str">
        <f t="shared" ca="1" si="27"/>
        <v/>
      </c>
      <c r="AT64" s="71" t="str">
        <f t="shared" ca="1" si="27"/>
        <v/>
      </c>
      <c r="AU64" s="71" t="str">
        <f t="shared" ca="1" si="27"/>
        <v/>
      </c>
      <c r="AV64" s="71" t="str">
        <f t="shared" ca="1" si="27"/>
        <v/>
      </c>
      <c r="AW64" s="71" t="str">
        <f t="shared" ca="1" si="27"/>
        <v/>
      </c>
      <c r="AX64" s="71" t="str">
        <f t="shared" ca="1" si="27"/>
        <v/>
      </c>
      <c r="AY64" s="71" t="str">
        <f t="shared" ca="1" si="27"/>
        <v/>
      </c>
      <c r="AZ64" s="71" t="str">
        <f t="shared" ca="1" si="27"/>
        <v/>
      </c>
      <c r="BA64" s="71" t="str">
        <f t="shared" ca="1" si="27"/>
        <v/>
      </c>
      <c r="BB64" s="71" t="str">
        <f t="shared" ca="1" si="27"/>
        <v/>
      </c>
      <c r="BC64" s="71" t="str">
        <f t="shared" ca="1" si="27"/>
        <v/>
      </c>
      <c r="BD64" s="71" t="str">
        <f t="shared" ca="1" si="27"/>
        <v/>
      </c>
      <c r="BE64" s="71" t="str">
        <f t="shared" ca="1" si="27"/>
        <v/>
      </c>
      <c r="BF64" s="71" t="str">
        <f t="shared" ca="1" si="27"/>
        <v/>
      </c>
      <c r="BG64" s="71" t="str">
        <f t="shared" ca="1" si="27"/>
        <v/>
      </c>
      <c r="BH64" s="71" t="str">
        <f t="shared" ca="1" si="27"/>
        <v/>
      </c>
      <c r="BI64" s="71" t="str">
        <f t="shared" ca="1" si="27"/>
        <v/>
      </c>
      <c r="BJ64" s="71" t="str">
        <f t="shared" ca="1" si="27"/>
        <v/>
      </c>
      <c r="BK64" s="71" t="str">
        <f t="shared" ca="1" si="27"/>
        <v/>
      </c>
      <c r="BL64" s="71" t="str">
        <f t="shared" ca="1" si="27"/>
        <v/>
      </c>
      <c r="BM64" s="71" t="str">
        <f t="shared" ca="1" si="27"/>
        <v/>
      </c>
      <c r="BN64" s="71" t="str">
        <f t="shared" ca="1" si="27"/>
        <v/>
      </c>
      <c r="BO64" s="71" t="str">
        <f t="shared" ca="1" si="27"/>
        <v/>
      </c>
      <c r="BP64" s="71" t="str">
        <f t="shared" ca="1" si="27"/>
        <v/>
      </c>
      <c r="BQ64" s="71" t="str">
        <f t="shared" ca="1" si="27"/>
        <v/>
      </c>
      <c r="BR64" s="71" t="str">
        <f t="shared" ca="1" si="27"/>
        <v/>
      </c>
      <c r="BS64" s="71" t="str">
        <f t="shared" ca="1" si="27"/>
        <v/>
      </c>
      <c r="BT64" s="71" t="str">
        <f t="shared" ca="1" si="27"/>
        <v/>
      </c>
      <c r="BU64" s="71" t="str">
        <f t="shared" ca="1" si="27"/>
        <v/>
      </c>
      <c r="BV64" s="71" t="str">
        <f t="shared" ca="1" si="27"/>
        <v/>
      </c>
      <c r="BW64" s="71" t="str">
        <f t="shared" ca="1" si="27"/>
        <v/>
      </c>
      <c r="BX64" s="71" t="str">
        <f t="shared" ca="1" si="27"/>
        <v/>
      </c>
      <c r="BY64" s="71" t="str">
        <f t="shared" ca="1" si="27"/>
        <v/>
      </c>
      <c r="BZ64" s="71" t="str">
        <f t="shared" ca="1" si="27"/>
        <v/>
      </c>
      <c r="CA64" s="1" t="str">
        <f t="shared" si="27"/>
        <v/>
      </c>
    </row>
    <row r="65" spans="2:79" ht="16.5" outlineLevel="2">
      <c r="B65" s="53" t="s">
        <v>184</v>
      </c>
      <c r="C65" s="4" t="s">
        <v>185</v>
      </c>
      <c r="D65" s="13" t="s">
        <v>85</v>
      </c>
      <c r="E65" s="13" t="s">
        <v>81</v>
      </c>
      <c r="F65" s="13" t="s">
        <v>186</v>
      </c>
      <c r="G65" s="79">
        <v>0</v>
      </c>
      <c r="H65" s="29">
        <v>44494</v>
      </c>
      <c r="I65" s="80">
        <v>2</v>
      </c>
      <c r="J65" s="81">
        <v>44495</v>
      </c>
      <c r="L65" s="71" t="str">
        <f t="shared" ca="1" si="26"/>
        <v/>
      </c>
      <c r="M65" s="71" t="str">
        <f t="shared" ca="1" si="26"/>
        <v/>
      </c>
      <c r="N65" s="71" t="str">
        <f t="shared" ca="1" si="26"/>
        <v/>
      </c>
      <c r="O65" s="71" t="str">
        <f t="shared" ca="1" si="26"/>
        <v/>
      </c>
      <c r="P65" s="71" t="str">
        <f t="shared" ca="1" si="26"/>
        <v/>
      </c>
      <c r="Q65" s="71" t="str">
        <f t="shared" ca="1" si="26"/>
        <v/>
      </c>
      <c r="R65" s="71" t="str">
        <f t="shared" ca="1" si="26"/>
        <v/>
      </c>
      <c r="S65" s="71" t="str">
        <f t="shared" ca="1" si="26"/>
        <v/>
      </c>
      <c r="T65" s="71" t="str">
        <f t="shared" ca="1" si="26"/>
        <v/>
      </c>
      <c r="U65" s="71" t="str">
        <f t="shared" ca="1" si="26"/>
        <v/>
      </c>
      <c r="V65" s="72" t="str">
        <f t="shared" ca="1" si="26"/>
        <v/>
      </c>
      <c r="W65" s="72" t="str">
        <f t="shared" ca="1" si="26"/>
        <v/>
      </c>
      <c r="X65" s="71" t="str">
        <f t="shared" ca="1" si="26"/>
        <v/>
      </c>
      <c r="Y65" s="71" t="str">
        <f t="shared" ca="1" si="26"/>
        <v/>
      </c>
      <c r="Z65" s="71" t="str">
        <f t="shared" ca="1" si="26"/>
        <v/>
      </c>
      <c r="AA65" s="71" t="str">
        <f t="shared" ca="1" si="26"/>
        <v/>
      </c>
      <c r="AB65" s="71" t="str">
        <f t="shared" ca="1" si="26"/>
        <v/>
      </c>
      <c r="AC65" s="71" t="str">
        <f t="shared" ca="1" si="26"/>
        <v/>
      </c>
      <c r="AD65" s="71" t="str">
        <f t="shared" ca="1" si="26"/>
        <v/>
      </c>
      <c r="AE65" s="71" t="str">
        <f t="shared" ca="1" si="26"/>
        <v/>
      </c>
      <c r="AF65" s="71" t="str">
        <f t="shared" ca="1" si="26"/>
        <v/>
      </c>
      <c r="AG65" s="71" t="str">
        <f t="shared" ca="1" si="26"/>
        <v/>
      </c>
      <c r="AH65" s="71" t="str">
        <f t="shared" ca="1" si="26"/>
        <v/>
      </c>
      <c r="AI65" s="71" t="str">
        <f t="shared" ca="1" si="26"/>
        <v/>
      </c>
      <c r="AJ65" s="71" t="str">
        <f t="shared" ca="1" si="26"/>
        <v/>
      </c>
      <c r="AK65" s="71" t="str">
        <f t="shared" ca="1" si="27"/>
        <v/>
      </c>
      <c r="AL65" s="71" t="str">
        <f t="shared" ca="1" si="27"/>
        <v/>
      </c>
      <c r="AM65" s="71" t="str">
        <f t="shared" ca="1" si="27"/>
        <v/>
      </c>
      <c r="AN65" s="71" t="str">
        <f t="shared" ca="1" si="27"/>
        <v/>
      </c>
      <c r="AO65" s="71" t="str">
        <f t="shared" ca="1" si="27"/>
        <v/>
      </c>
      <c r="AP65" s="71" t="str">
        <f t="shared" ca="1" si="27"/>
        <v/>
      </c>
      <c r="AQ65" s="71" t="str">
        <f t="shared" ca="1" si="27"/>
        <v/>
      </c>
      <c r="AR65" s="71" t="str">
        <f t="shared" ca="1" si="27"/>
        <v/>
      </c>
      <c r="AS65" s="71" t="str">
        <f t="shared" ca="1" si="27"/>
        <v/>
      </c>
      <c r="AT65" s="71" t="str">
        <f t="shared" ca="1" si="27"/>
        <v/>
      </c>
      <c r="AU65" s="71" t="str">
        <f t="shared" ca="1" si="27"/>
        <v/>
      </c>
      <c r="AV65" s="71" t="str">
        <f t="shared" ca="1" si="27"/>
        <v/>
      </c>
      <c r="AW65" s="71" t="str">
        <f t="shared" ca="1" si="27"/>
        <v/>
      </c>
      <c r="AX65" s="71" t="str">
        <f t="shared" ca="1" si="27"/>
        <v/>
      </c>
      <c r="AY65" s="71" t="str">
        <f t="shared" ca="1" si="27"/>
        <v/>
      </c>
      <c r="AZ65" s="71" t="str">
        <f t="shared" ca="1" si="27"/>
        <v/>
      </c>
      <c r="BA65" s="71" t="str">
        <f t="shared" ca="1" si="27"/>
        <v/>
      </c>
      <c r="BB65" s="71" t="str">
        <f t="shared" ca="1" si="27"/>
        <v/>
      </c>
      <c r="BC65" s="71" t="str">
        <f t="shared" ca="1" si="27"/>
        <v/>
      </c>
      <c r="BD65" s="71" t="str">
        <f t="shared" ca="1" si="27"/>
        <v/>
      </c>
      <c r="BE65" s="71" t="str">
        <f t="shared" ca="1" si="27"/>
        <v/>
      </c>
      <c r="BF65" s="71" t="str">
        <f t="shared" ca="1" si="27"/>
        <v/>
      </c>
      <c r="BG65" s="71" t="str">
        <f t="shared" ca="1" si="27"/>
        <v/>
      </c>
      <c r="BH65" s="71" t="str">
        <f t="shared" ca="1" si="27"/>
        <v/>
      </c>
      <c r="BI65" s="71" t="str">
        <f t="shared" ca="1" si="27"/>
        <v/>
      </c>
      <c r="BJ65" s="71" t="str">
        <f t="shared" ca="1" si="27"/>
        <v/>
      </c>
      <c r="BK65" s="71" t="str">
        <f t="shared" ca="1" si="27"/>
        <v/>
      </c>
      <c r="BL65" s="71" t="str">
        <f t="shared" ca="1" si="27"/>
        <v/>
      </c>
      <c r="BM65" s="71" t="str">
        <f t="shared" ca="1" si="27"/>
        <v/>
      </c>
      <c r="BN65" s="71" t="str">
        <f t="shared" ca="1" si="27"/>
        <v/>
      </c>
      <c r="BO65" s="71" t="str">
        <f t="shared" ca="1" si="27"/>
        <v/>
      </c>
      <c r="BP65" s="71" t="str">
        <f t="shared" ca="1" si="27"/>
        <v/>
      </c>
      <c r="BQ65" s="71" t="str">
        <f t="shared" ca="1" si="27"/>
        <v/>
      </c>
      <c r="BR65" s="71" t="str">
        <f t="shared" ca="1" si="27"/>
        <v/>
      </c>
      <c r="BS65" s="71" t="str">
        <f t="shared" ca="1" si="27"/>
        <v/>
      </c>
      <c r="BT65" s="71" t="str">
        <f t="shared" ca="1" si="27"/>
        <v/>
      </c>
      <c r="BU65" s="71" t="str">
        <f t="shared" ca="1" si="27"/>
        <v/>
      </c>
      <c r="BV65" s="71" t="str">
        <f t="shared" ca="1" si="27"/>
        <v/>
      </c>
      <c r="BW65" s="71" t="str">
        <f t="shared" ca="1" si="27"/>
        <v/>
      </c>
      <c r="BX65" s="71" t="str">
        <f t="shared" ca="1" si="27"/>
        <v/>
      </c>
      <c r="BY65" s="71" t="str">
        <f t="shared" ca="1" si="27"/>
        <v/>
      </c>
      <c r="BZ65" s="71" t="str">
        <f t="shared" ca="1" si="27"/>
        <v/>
      </c>
      <c r="CA65" s="1"/>
    </row>
    <row r="66" spans="2:79" ht="16.5" outlineLevel="2">
      <c r="B66" s="53" t="s">
        <v>187</v>
      </c>
      <c r="C66" s="4" t="s">
        <v>188</v>
      </c>
      <c r="D66" s="13" t="s">
        <v>85</v>
      </c>
      <c r="E66" s="13" t="s">
        <v>75</v>
      </c>
      <c r="F66" s="13" t="s">
        <v>189</v>
      </c>
      <c r="G66" s="79">
        <v>0</v>
      </c>
      <c r="H66" s="29">
        <v>44496</v>
      </c>
      <c r="I66" s="80">
        <v>3</v>
      </c>
      <c r="J66" s="81">
        <v>44498</v>
      </c>
      <c r="L66" s="71" t="str">
        <f t="shared" ca="1" si="26"/>
        <v/>
      </c>
      <c r="M66" s="71" t="str">
        <f t="shared" ca="1" si="26"/>
        <v/>
      </c>
      <c r="N66" s="71" t="str">
        <f t="shared" ca="1" si="26"/>
        <v/>
      </c>
      <c r="O66" s="71" t="str">
        <f t="shared" ca="1" si="26"/>
        <v/>
      </c>
      <c r="P66" s="71" t="str">
        <f t="shared" ca="1" si="26"/>
        <v/>
      </c>
      <c r="Q66" s="71" t="str">
        <f t="shared" ca="1" si="26"/>
        <v/>
      </c>
      <c r="R66" s="71" t="str">
        <f t="shared" ca="1" si="26"/>
        <v/>
      </c>
      <c r="S66" s="71" t="str">
        <f t="shared" ca="1" si="26"/>
        <v/>
      </c>
      <c r="T66" s="71" t="str">
        <f t="shared" ca="1" si="26"/>
        <v/>
      </c>
      <c r="U66" s="71" t="str">
        <f t="shared" ca="1" si="26"/>
        <v/>
      </c>
      <c r="V66" s="72" t="str">
        <f t="shared" ca="1" si="26"/>
        <v/>
      </c>
      <c r="W66" s="72" t="str">
        <f t="shared" ca="1" si="26"/>
        <v/>
      </c>
      <c r="X66" s="71" t="str">
        <f t="shared" ca="1" si="26"/>
        <v/>
      </c>
      <c r="Y66" s="71" t="str">
        <f t="shared" ca="1" si="26"/>
        <v/>
      </c>
      <c r="Z66" s="71" t="str">
        <f t="shared" ca="1" si="26"/>
        <v/>
      </c>
      <c r="AA66" s="71" t="str">
        <f t="shared" ca="1" si="26"/>
        <v/>
      </c>
      <c r="AB66" s="71" t="str">
        <f t="shared" ca="1" si="26"/>
        <v/>
      </c>
      <c r="AC66" s="71" t="str">
        <f t="shared" ca="1" si="26"/>
        <v/>
      </c>
      <c r="AD66" s="71" t="str">
        <f t="shared" ca="1" si="26"/>
        <v/>
      </c>
      <c r="AE66" s="71" t="str">
        <f t="shared" ca="1" si="26"/>
        <v/>
      </c>
      <c r="AF66" s="71" t="str">
        <f t="shared" ca="1" si="26"/>
        <v/>
      </c>
      <c r="AG66" s="71" t="str">
        <f t="shared" ca="1" si="26"/>
        <v/>
      </c>
      <c r="AH66" s="71" t="str">
        <f t="shared" ca="1" si="26"/>
        <v/>
      </c>
      <c r="AI66" s="71" t="str">
        <f t="shared" ca="1" si="26"/>
        <v/>
      </c>
      <c r="AJ66" s="71" t="str">
        <f t="shared" ca="1" si="26"/>
        <v/>
      </c>
      <c r="AK66" s="71" t="str">
        <f t="shared" ca="1" si="27"/>
        <v/>
      </c>
      <c r="AL66" s="71" t="str">
        <f t="shared" ca="1" si="27"/>
        <v/>
      </c>
      <c r="AM66" s="71" t="str">
        <f t="shared" ca="1" si="27"/>
        <v/>
      </c>
      <c r="AN66" s="71" t="str">
        <f t="shared" ca="1" si="27"/>
        <v/>
      </c>
      <c r="AO66" s="71" t="str">
        <f t="shared" ca="1" si="27"/>
        <v/>
      </c>
      <c r="AP66" s="71" t="str">
        <f t="shared" ca="1" si="27"/>
        <v/>
      </c>
      <c r="AQ66" s="71" t="str">
        <f t="shared" ca="1" si="27"/>
        <v/>
      </c>
      <c r="AR66" s="71" t="str">
        <f t="shared" ca="1" si="27"/>
        <v/>
      </c>
      <c r="AS66" s="71" t="str">
        <f t="shared" ca="1" si="27"/>
        <v/>
      </c>
      <c r="AT66" s="71" t="str">
        <f t="shared" ca="1" si="27"/>
        <v/>
      </c>
      <c r="AU66" s="71" t="str">
        <f t="shared" ca="1" si="27"/>
        <v/>
      </c>
      <c r="AV66" s="71" t="str">
        <f t="shared" ca="1" si="27"/>
        <v/>
      </c>
      <c r="AW66" s="71" t="str">
        <f t="shared" ca="1" si="27"/>
        <v/>
      </c>
      <c r="AX66" s="71" t="str">
        <f t="shared" ca="1" si="27"/>
        <v/>
      </c>
      <c r="AY66" s="71" t="str">
        <f t="shared" ca="1" si="27"/>
        <v/>
      </c>
      <c r="AZ66" s="71" t="str">
        <f t="shared" ca="1" si="27"/>
        <v/>
      </c>
      <c r="BA66" s="71" t="str">
        <f t="shared" ca="1" si="27"/>
        <v/>
      </c>
      <c r="BB66" s="71" t="str">
        <f t="shared" ca="1" si="27"/>
        <v/>
      </c>
      <c r="BC66" s="71" t="str">
        <f t="shared" ca="1" si="27"/>
        <v/>
      </c>
      <c r="BD66" s="71" t="str">
        <f t="shared" ca="1" si="27"/>
        <v/>
      </c>
      <c r="BE66" s="71" t="str">
        <f t="shared" ca="1" si="27"/>
        <v/>
      </c>
      <c r="BF66" s="71" t="str">
        <f t="shared" ca="1" si="27"/>
        <v/>
      </c>
      <c r="BG66" s="71" t="str">
        <f t="shared" ca="1" si="27"/>
        <v/>
      </c>
      <c r="BH66" s="71" t="str">
        <f t="shared" ca="1" si="27"/>
        <v/>
      </c>
      <c r="BI66" s="71" t="str">
        <f t="shared" ca="1" si="27"/>
        <v/>
      </c>
      <c r="BJ66" s="71" t="str">
        <f t="shared" ca="1" si="27"/>
        <v/>
      </c>
      <c r="BK66" s="71" t="str">
        <f t="shared" ca="1" si="27"/>
        <v/>
      </c>
      <c r="BL66" s="71" t="str">
        <f t="shared" ca="1" si="27"/>
        <v/>
      </c>
      <c r="BM66" s="71" t="str">
        <f t="shared" ca="1" si="27"/>
        <v/>
      </c>
      <c r="BN66" s="71" t="str">
        <f t="shared" ca="1" si="27"/>
        <v/>
      </c>
      <c r="BO66" s="71" t="str">
        <f t="shared" ca="1" si="27"/>
        <v/>
      </c>
      <c r="BP66" s="71" t="str">
        <f t="shared" ca="1" si="27"/>
        <v/>
      </c>
      <c r="BQ66" s="71" t="str">
        <f t="shared" ca="1" si="27"/>
        <v/>
      </c>
      <c r="BR66" s="71" t="str">
        <f t="shared" ca="1" si="27"/>
        <v/>
      </c>
      <c r="BS66" s="71" t="str">
        <f t="shared" ca="1" si="27"/>
        <v/>
      </c>
      <c r="BT66" s="71" t="str">
        <f t="shared" ca="1" si="27"/>
        <v/>
      </c>
      <c r="BU66" s="71" t="str">
        <f t="shared" ca="1" si="27"/>
        <v/>
      </c>
      <c r="BV66" s="71" t="str">
        <f t="shared" ca="1" si="27"/>
        <v/>
      </c>
      <c r="BW66" s="71" t="str">
        <f t="shared" ca="1" si="27"/>
        <v/>
      </c>
      <c r="BX66" s="71" t="str">
        <f t="shared" ca="1" si="27"/>
        <v/>
      </c>
      <c r="BY66" s="71" t="str">
        <f t="shared" ca="1" si="27"/>
        <v/>
      </c>
      <c r="BZ66" s="71" t="str">
        <f t="shared" ca="1" si="27"/>
        <v/>
      </c>
    </row>
    <row r="67" spans="2:79" ht="16.5" outlineLevel="2">
      <c r="B67" s="90" t="s">
        <v>190</v>
      </c>
      <c r="C67" s="83" t="s">
        <v>191</v>
      </c>
      <c r="D67" s="84" t="s">
        <v>85</v>
      </c>
      <c r="E67" s="84" t="s">
        <v>81</v>
      </c>
      <c r="F67" s="84" t="s">
        <v>192</v>
      </c>
      <c r="G67" s="85">
        <v>0</v>
      </c>
      <c r="H67" s="86">
        <v>44501</v>
      </c>
      <c r="I67" s="87">
        <v>3</v>
      </c>
      <c r="J67" s="88">
        <v>44503</v>
      </c>
      <c r="L67" s="71" t="str">
        <f t="shared" ca="1" si="26"/>
        <v/>
      </c>
      <c r="M67" s="71" t="str">
        <f t="shared" ca="1" si="26"/>
        <v/>
      </c>
      <c r="N67" s="71" t="str">
        <f t="shared" ca="1" si="26"/>
        <v/>
      </c>
      <c r="O67" s="71" t="str">
        <f t="shared" ca="1" si="26"/>
        <v/>
      </c>
      <c r="P67" s="71" t="str">
        <f t="shared" ca="1" si="26"/>
        <v/>
      </c>
      <c r="Q67" s="71" t="str">
        <f t="shared" ca="1" si="26"/>
        <v/>
      </c>
      <c r="R67" s="71" t="str">
        <f t="shared" ca="1" si="26"/>
        <v/>
      </c>
      <c r="S67" s="71" t="str">
        <f t="shared" ca="1" si="26"/>
        <v/>
      </c>
      <c r="T67" s="71" t="str">
        <f t="shared" ca="1" si="26"/>
        <v/>
      </c>
      <c r="U67" s="71" t="str">
        <f t="shared" ca="1" si="26"/>
        <v/>
      </c>
      <c r="V67" s="72" t="str">
        <f t="shared" ca="1" si="26"/>
        <v/>
      </c>
      <c r="W67" s="72" t="str">
        <f t="shared" ca="1" si="26"/>
        <v/>
      </c>
      <c r="X67" s="71" t="str">
        <f t="shared" ca="1" si="26"/>
        <v/>
      </c>
      <c r="Y67" s="71" t="str">
        <f t="shared" ca="1" si="26"/>
        <v/>
      </c>
      <c r="Z67" s="71" t="str">
        <f t="shared" ca="1" si="26"/>
        <v/>
      </c>
      <c r="AA67" s="71" t="str">
        <f t="shared" ca="1" si="26"/>
        <v/>
      </c>
      <c r="AB67" s="71" t="str">
        <f t="shared" ca="1" si="26"/>
        <v/>
      </c>
      <c r="AC67" s="71" t="str">
        <f t="shared" ca="1" si="26"/>
        <v/>
      </c>
      <c r="AD67" s="71" t="str">
        <f t="shared" ca="1" si="26"/>
        <v/>
      </c>
      <c r="AE67" s="71" t="str">
        <f t="shared" ca="1" si="26"/>
        <v/>
      </c>
      <c r="AF67" s="71" t="str">
        <f t="shared" ca="1" si="26"/>
        <v/>
      </c>
      <c r="AG67" s="71" t="str">
        <f t="shared" ca="1" si="26"/>
        <v/>
      </c>
      <c r="AH67" s="71" t="str">
        <f t="shared" ca="1" si="26"/>
        <v/>
      </c>
      <c r="AI67" s="71" t="str">
        <f t="shared" ca="1" si="26"/>
        <v/>
      </c>
      <c r="AJ67" s="71" t="str">
        <f t="shared" ca="1" si="26"/>
        <v/>
      </c>
      <c r="AK67" s="71" t="str">
        <f t="shared" ca="1" si="27"/>
        <v/>
      </c>
      <c r="AL67" s="71" t="str">
        <f t="shared" ca="1" si="27"/>
        <v/>
      </c>
      <c r="AM67" s="71" t="str">
        <f t="shared" ca="1" si="27"/>
        <v/>
      </c>
      <c r="AN67" s="71" t="str">
        <f t="shared" ca="1" si="27"/>
        <v/>
      </c>
      <c r="AO67" s="71" t="str">
        <f t="shared" ca="1" si="27"/>
        <v/>
      </c>
      <c r="AP67" s="71" t="str">
        <f t="shared" ca="1" si="27"/>
        <v/>
      </c>
      <c r="AQ67" s="71" t="str">
        <f t="shared" ca="1" si="27"/>
        <v/>
      </c>
      <c r="AR67" s="71" t="str">
        <f t="shared" ca="1" si="27"/>
        <v/>
      </c>
      <c r="AS67" s="71" t="str">
        <f t="shared" ca="1" si="27"/>
        <v/>
      </c>
      <c r="AT67" s="71" t="str">
        <f t="shared" ca="1" si="27"/>
        <v/>
      </c>
      <c r="AU67" s="71" t="str">
        <f t="shared" ca="1" si="27"/>
        <v/>
      </c>
      <c r="AV67" s="71" t="str">
        <f t="shared" ca="1" si="27"/>
        <v/>
      </c>
      <c r="AW67" s="71" t="str">
        <f t="shared" ca="1" si="27"/>
        <v/>
      </c>
      <c r="AX67" s="71" t="str">
        <f t="shared" ca="1" si="27"/>
        <v/>
      </c>
      <c r="AY67" s="71" t="str">
        <f t="shared" ca="1" si="27"/>
        <v/>
      </c>
      <c r="AZ67" s="71" t="str">
        <f t="shared" ca="1" si="27"/>
        <v/>
      </c>
      <c r="BA67" s="71" t="str">
        <f t="shared" ca="1" si="27"/>
        <v/>
      </c>
      <c r="BB67" s="71" t="str">
        <f t="shared" ca="1" si="27"/>
        <v/>
      </c>
      <c r="BC67" s="71" t="str">
        <f t="shared" ca="1" si="27"/>
        <v/>
      </c>
      <c r="BD67" s="71" t="str">
        <f t="shared" ca="1" si="27"/>
        <v/>
      </c>
      <c r="BE67" s="71" t="str">
        <f t="shared" ca="1" si="27"/>
        <v/>
      </c>
      <c r="BF67" s="71" t="str">
        <f t="shared" ca="1" si="27"/>
        <v/>
      </c>
      <c r="BG67" s="71" t="str">
        <f t="shared" ca="1" si="27"/>
        <v/>
      </c>
      <c r="BH67" s="71" t="str">
        <f t="shared" ca="1" si="27"/>
        <v/>
      </c>
      <c r="BI67" s="71" t="str">
        <f t="shared" ca="1" si="27"/>
        <v/>
      </c>
      <c r="BJ67" s="71" t="str">
        <f t="shared" ca="1" si="27"/>
        <v/>
      </c>
      <c r="BK67" s="71" t="str">
        <f t="shared" ca="1" si="27"/>
        <v/>
      </c>
      <c r="BL67" s="71" t="str">
        <f t="shared" ca="1" si="27"/>
        <v/>
      </c>
      <c r="BM67" s="71" t="str">
        <f t="shared" ca="1" si="27"/>
        <v/>
      </c>
      <c r="BN67" s="71" t="str">
        <f t="shared" ca="1" si="27"/>
        <v/>
      </c>
      <c r="BO67" s="71" t="str">
        <f t="shared" ca="1" si="27"/>
        <v/>
      </c>
      <c r="BP67" s="71" t="str">
        <f t="shared" ca="1" si="27"/>
        <v/>
      </c>
      <c r="BQ67" s="71" t="str">
        <f t="shared" ca="1" si="27"/>
        <v/>
      </c>
      <c r="BR67" s="71" t="str">
        <f t="shared" ca="1" si="27"/>
        <v/>
      </c>
      <c r="BS67" s="71" t="str">
        <f t="shared" ca="1" si="27"/>
        <v/>
      </c>
      <c r="BT67" s="71" t="str">
        <f t="shared" ca="1" si="27"/>
        <v/>
      </c>
      <c r="BU67" s="71" t="str">
        <f t="shared" ca="1" si="27"/>
        <v/>
      </c>
      <c r="BV67" s="71" t="str">
        <f t="shared" ca="1" si="27"/>
        <v/>
      </c>
      <c r="BW67" s="71" t="str">
        <f t="shared" ca="1" si="27"/>
        <v/>
      </c>
      <c r="BX67" s="71" t="str">
        <f t="shared" ca="1" si="27"/>
        <v/>
      </c>
      <c r="BY67" s="71" t="str">
        <f t="shared" ca="1" si="27"/>
        <v/>
      </c>
      <c r="BZ67" s="71" t="str">
        <f t="shared" ca="1" si="27"/>
        <v/>
      </c>
    </row>
    <row r="68" spans="2:79" ht="16.5" outlineLevel="2" collapsed="1">
      <c r="B68" s="91">
        <v>3.5</v>
      </c>
      <c r="C68" s="92" t="s">
        <v>193</v>
      </c>
      <c r="D68" s="15" t="s">
        <v>85</v>
      </c>
      <c r="E68" s="15"/>
      <c r="F68" s="15"/>
      <c r="G68" s="79">
        <f>AVERAGE(G69:G73)</f>
        <v>0</v>
      </c>
      <c r="H68" s="93">
        <v>44504</v>
      </c>
      <c r="I68" s="94">
        <v>10</v>
      </c>
      <c r="J68" s="95">
        <v>44517</v>
      </c>
      <c r="L68" s="71" t="str">
        <f t="shared" ca="1" si="26"/>
        <v/>
      </c>
      <c r="M68" s="71" t="str">
        <f t="shared" ca="1" si="26"/>
        <v/>
      </c>
      <c r="N68" s="71" t="str">
        <f t="shared" ca="1" si="26"/>
        <v/>
      </c>
      <c r="O68" s="71" t="str">
        <f t="shared" ca="1" si="26"/>
        <v/>
      </c>
      <c r="P68" s="71" t="str">
        <f t="shared" ca="1" si="26"/>
        <v/>
      </c>
      <c r="Q68" s="71" t="str">
        <f t="shared" ca="1" si="26"/>
        <v/>
      </c>
      <c r="R68" s="71" t="str">
        <f t="shared" ca="1" si="26"/>
        <v/>
      </c>
      <c r="S68" s="71" t="str">
        <f t="shared" ca="1" si="26"/>
        <v/>
      </c>
      <c r="T68" s="71" t="str">
        <f t="shared" ca="1" si="26"/>
        <v/>
      </c>
      <c r="U68" s="71" t="str">
        <f t="shared" ca="1" si="26"/>
        <v/>
      </c>
      <c r="V68" s="72" t="str">
        <f t="shared" ca="1" si="26"/>
        <v/>
      </c>
      <c r="W68" s="72" t="str">
        <f t="shared" ca="1" si="26"/>
        <v/>
      </c>
      <c r="X68" s="71" t="str">
        <f t="shared" ca="1" si="26"/>
        <v/>
      </c>
      <c r="Y68" s="71" t="str">
        <f t="shared" ca="1" si="26"/>
        <v/>
      </c>
      <c r="Z68" s="71" t="str">
        <f t="shared" ca="1" si="26"/>
        <v/>
      </c>
      <c r="AA68" s="71" t="str">
        <f t="shared" ca="1" si="26"/>
        <v/>
      </c>
      <c r="AB68" s="71" t="str">
        <f t="shared" ca="1" si="26"/>
        <v/>
      </c>
      <c r="AC68" s="71" t="str">
        <f t="shared" ca="1" si="26"/>
        <v/>
      </c>
      <c r="AD68" s="71" t="str">
        <f t="shared" ca="1" si="26"/>
        <v/>
      </c>
      <c r="AE68" s="71" t="str">
        <f t="shared" ca="1" si="26"/>
        <v/>
      </c>
      <c r="AF68" s="71" t="str">
        <f t="shared" ca="1" si="26"/>
        <v/>
      </c>
      <c r="AG68" s="71" t="str">
        <f t="shared" ca="1" si="26"/>
        <v/>
      </c>
      <c r="AH68" s="71" t="str">
        <f t="shared" ca="1" si="26"/>
        <v/>
      </c>
      <c r="AI68" s="71" t="str">
        <f t="shared" ca="1" si="26"/>
        <v/>
      </c>
      <c r="AJ68" s="71" t="str">
        <f t="shared" ca="1" si="26"/>
        <v/>
      </c>
      <c r="AK68" s="71" t="str">
        <f t="shared" ca="1" si="27"/>
        <v/>
      </c>
      <c r="AL68" s="71" t="str">
        <f t="shared" ca="1" si="27"/>
        <v/>
      </c>
      <c r="AM68" s="71" t="str">
        <f t="shared" ca="1" si="27"/>
        <v/>
      </c>
      <c r="AN68" s="71" t="str">
        <f t="shared" ca="1" si="27"/>
        <v/>
      </c>
      <c r="AO68" s="71" t="str">
        <f t="shared" ca="1" si="27"/>
        <v/>
      </c>
      <c r="AP68" s="71" t="str">
        <f t="shared" ca="1" si="27"/>
        <v/>
      </c>
      <c r="AQ68" s="71" t="str">
        <f t="shared" ca="1" si="27"/>
        <v/>
      </c>
      <c r="AR68" s="71" t="str">
        <f t="shared" ca="1" si="27"/>
        <v/>
      </c>
      <c r="AS68" s="71" t="str">
        <f t="shared" ca="1" si="27"/>
        <v/>
      </c>
      <c r="AT68" s="71" t="str">
        <f t="shared" ca="1" si="27"/>
        <v/>
      </c>
      <c r="AU68" s="71" t="str">
        <f t="shared" ca="1" si="27"/>
        <v/>
      </c>
      <c r="AV68" s="71" t="str">
        <f t="shared" ca="1" si="27"/>
        <v/>
      </c>
      <c r="AW68" s="71" t="str">
        <f t="shared" ca="1" si="27"/>
        <v/>
      </c>
      <c r="AX68" s="71" t="str">
        <f t="shared" ca="1" si="27"/>
        <v/>
      </c>
      <c r="AY68" s="71" t="str">
        <f t="shared" ca="1" si="27"/>
        <v/>
      </c>
      <c r="AZ68" s="71" t="str">
        <f t="shared" ca="1" si="27"/>
        <v/>
      </c>
      <c r="BA68" s="71" t="str">
        <f t="shared" ca="1" si="27"/>
        <v/>
      </c>
      <c r="BB68" s="71" t="str">
        <f t="shared" ca="1" si="27"/>
        <v/>
      </c>
      <c r="BC68" s="71" t="str">
        <f t="shared" ca="1" si="27"/>
        <v/>
      </c>
      <c r="BD68" s="71" t="str">
        <f t="shared" ca="1" si="27"/>
        <v/>
      </c>
      <c r="BE68" s="71" t="str">
        <f t="shared" ca="1" si="27"/>
        <v/>
      </c>
      <c r="BF68" s="71" t="str">
        <f t="shared" ca="1" si="27"/>
        <v/>
      </c>
      <c r="BG68" s="71" t="str">
        <f t="shared" ca="1" si="27"/>
        <v/>
      </c>
      <c r="BH68" s="71" t="str">
        <f t="shared" ca="1" si="27"/>
        <v/>
      </c>
      <c r="BI68" s="71" t="str">
        <f t="shared" ca="1" si="27"/>
        <v/>
      </c>
      <c r="BJ68" s="71" t="str">
        <f t="shared" ca="1" si="27"/>
        <v/>
      </c>
      <c r="BK68" s="71" t="str">
        <f t="shared" ca="1" si="27"/>
        <v/>
      </c>
      <c r="BL68" s="71" t="str">
        <f t="shared" ca="1" si="27"/>
        <v/>
      </c>
      <c r="BM68" s="71" t="str">
        <f t="shared" ca="1" si="27"/>
        <v/>
      </c>
      <c r="BN68" s="71" t="str">
        <f t="shared" ca="1" si="27"/>
        <v/>
      </c>
      <c r="BO68" s="71" t="str">
        <f t="shared" ca="1" si="27"/>
        <v/>
      </c>
      <c r="BP68" s="71" t="str">
        <f t="shared" ca="1" si="27"/>
        <v/>
      </c>
      <c r="BQ68" s="71" t="str">
        <f t="shared" ca="1" si="27"/>
        <v/>
      </c>
      <c r="BR68" s="71" t="str">
        <f t="shared" ca="1" si="27"/>
        <v/>
      </c>
      <c r="BS68" s="71" t="str">
        <f t="shared" ca="1" si="27"/>
        <v/>
      </c>
      <c r="BT68" s="71" t="str">
        <f t="shared" ca="1" si="27"/>
        <v/>
      </c>
      <c r="BU68" s="71" t="str">
        <f t="shared" ca="1" si="27"/>
        <v/>
      </c>
      <c r="BV68" s="71" t="str">
        <f t="shared" ca="1" si="27"/>
        <v/>
      </c>
      <c r="BW68" s="71" t="str">
        <f t="shared" ca="1" si="27"/>
        <v/>
      </c>
      <c r="BX68" s="71" t="str">
        <f t="shared" ca="1" si="27"/>
        <v/>
      </c>
      <c r="BY68" s="71" t="str">
        <f t="shared" ca="1" si="27"/>
        <v/>
      </c>
      <c r="BZ68" s="71" t="str">
        <f t="shared" ca="1" si="27"/>
        <v/>
      </c>
    </row>
    <row r="69" spans="2:79" ht="16.5" outlineLevel="2">
      <c r="B69" s="53" t="s">
        <v>194</v>
      </c>
      <c r="C69" s="4" t="s">
        <v>195</v>
      </c>
      <c r="D69" s="13" t="s">
        <v>85</v>
      </c>
      <c r="E69" s="13" t="s">
        <v>81</v>
      </c>
      <c r="F69" s="13" t="s">
        <v>196</v>
      </c>
      <c r="G69" s="79">
        <v>0</v>
      </c>
      <c r="H69" s="29">
        <v>44504</v>
      </c>
      <c r="I69" s="80">
        <v>1</v>
      </c>
      <c r="J69" s="81">
        <v>44504</v>
      </c>
      <c r="L69" s="71" t="str">
        <f t="shared" ref="L69:AA76" ca="1" si="28">IF(AND($D69="目标",L$7&gt;=$H69,L$7&lt;=$H69+$I69-1),2,IF(AND($D69="里程碑",L$7&gt;=$H69,L$7&lt;=$H69+$I69-1),1,""))</f>
        <v/>
      </c>
      <c r="M69" s="71" t="str">
        <f t="shared" ca="1" si="28"/>
        <v/>
      </c>
      <c r="N69" s="71" t="str">
        <f t="shared" ca="1" si="28"/>
        <v/>
      </c>
      <c r="O69" s="71" t="str">
        <f t="shared" ca="1" si="28"/>
        <v/>
      </c>
      <c r="P69" s="71" t="str">
        <f t="shared" ca="1" si="28"/>
        <v/>
      </c>
      <c r="Q69" s="71" t="str">
        <f t="shared" ca="1" si="28"/>
        <v/>
      </c>
      <c r="R69" s="71" t="str">
        <f t="shared" ca="1" si="28"/>
        <v/>
      </c>
      <c r="S69" s="71" t="str">
        <f t="shared" ca="1" si="28"/>
        <v/>
      </c>
      <c r="T69" s="71" t="str">
        <f t="shared" ca="1" si="28"/>
        <v/>
      </c>
      <c r="U69" s="71" t="str">
        <f t="shared" ca="1" si="28"/>
        <v/>
      </c>
      <c r="V69" s="72" t="str">
        <f t="shared" ca="1" si="28"/>
        <v/>
      </c>
      <c r="W69" s="72" t="str">
        <f t="shared" ca="1" si="28"/>
        <v/>
      </c>
      <c r="X69" s="71" t="str">
        <f t="shared" ca="1" si="28"/>
        <v/>
      </c>
      <c r="Y69" s="71" t="str">
        <f t="shared" ca="1" si="28"/>
        <v/>
      </c>
      <c r="Z69" s="71" t="str">
        <f t="shared" ca="1" si="28"/>
        <v/>
      </c>
      <c r="AA69" s="71" t="str">
        <f t="shared" ca="1" si="28"/>
        <v/>
      </c>
      <c r="AB69" s="71" t="str">
        <f t="shared" ref="AB69:AQ76" ca="1" si="29">IF(AND($D69="目标",AB$7&gt;=$H69,AB$7&lt;=$H69+$I69-1),2,IF(AND($D69="里程碑",AB$7&gt;=$H69,AB$7&lt;=$H69+$I69-1),1,""))</f>
        <v/>
      </c>
      <c r="AC69" s="71" t="str">
        <f t="shared" ca="1" si="29"/>
        <v/>
      </c>
      <c r="AD69" s="71" t="str">
        <f t="shared" ca="1" si="29"/>
        <v/>
      </c>
      <c r="AE69" s="71" t="str">
        <f t="shared" ca="1" si="29"/>
        <v/>
      </c>
      <c r="AF69" s="71" t="str">
        <f t="shared" ca="1" si="29"/>
        <v/>
      </c>
      <c r="AG69" s="71" t="str">
        <f t="shared" ca="1" si="29"/>
        <v/>
      </c>
      <c r="AH69" s="71" t="str">
        <f t="shared" ca="1" si="29"/>
        <v/>
      </c>
      <c r="AI69" s="71" t="str">
        <f t="shared" ca="1" si="29"/>
        <v/>
      </c>
      <c r="AJ69" s="71" t="str">
        <f t="shared" ca="1" si="29"/>
        <v/>
      </c>
      <c r="AK69" s="71" t="str">
        <f t="shared" ca="1" si="29"/>
        <v/>
      </c>
      <c r="AL69" s="71" t="str">
        <f t="shared" ca="1" si="29"/>
        <v/>
      </c>
      <c r="AM69" s="71" t="str">
        <f t="shared" ca="1" si="29"/>
        <v/>
      </c>
      <c r="AN69" s="71" t="str">
        <f t="shared" ca="1" si="29"/>
        <v/>
      </c>
      <c r="AO69" s="71" t="str">
        <f t="shared" ca="1" si="29"/>
        <v/>
      </c>
      <c r="AP69" s="71" t="str">
        <f t="shared" ca="1" si="29"/>
        <v/>
      </c>
      <c r="AQ69" s="71" t="str">
        <f t="shared" ca="1" si="29"/>
        <v/>
      </c>
      <c r="AR69" s="71" t="str">
        <f t="shared" ref="AR69:BG76" ca="1" si="30">IF(AND($D69="目标",AR$7&gt;=$H69,AR$7&lt;=$H69+$I69-1),2,IF(AND($D69="里程碑",AR$7&gt;=$H69,AR$7&lt;=$H69+$I69-1),1,""))</f>
        <v/>
      </c>
      <c r="AS69" s="71" t="str">
        <f t="shared" ca="1" si="30"/>
        <v/>
      </c>
      <c r="AT69" s="71" t="str">
        <f t="shared" ca="1" si="30"/>
        <v/>
      </c>
      <c r="AU69" s="71" t="str">
        <f t="shared" ca="1" si="30"/>
        <v/>
      </c>
      <c r="AV69" s="71" t="str">
        <f t="shared" ca="1" si="30"/>
        <v/>
      </c>
      <c r="AW69" s="71" t="str">
        <f t="shared" ca="1" si="30"/>
        <v/>
      </c>
      <c r="AX69" s="71" t="str">
        <f t="shared" ca="1" si="30"/>
        <v/>
      </c>
      <c r="AY69" s="71" t="str">
        <f t="shared" ca="1" si="30"/>
        <v/>
      </c>
      <c r="AZ69" s="71" t="str">
        <f t="shared" ca="1" si="30"/>
        <v/>
      </c>
      <c r="BA69" s="71" t="str">
        <f t="shared" ca="1" si="30"/>
        <v/>
      </c>
      <c r="BB69" s="71" t="str">
        <f t="shared" ca="1" si="30"/>
        <v/>
      </c>
      <c r="BC69" s="71" t="str">
        <f t="shared" ca="1" si="30"/>
        <v/>
      </c>
      <c r="BD69" s="71" t="str">
        <f t="shared" ca="1" si="30"/>
        <v/>
      </c>
      <c r="BE69" s="71" t="str">
        <f t="shared" ca="1" si="30"/>
        <v/>
      </c>
      <c r="BF69" s="71" t="str">
        <f t="shared" ca="1" si="30"/>
        <v/>
      </c>
      <c r="BG69" s="71" t="str">
        <f t="shared" ca="1" si="30"/>
        <v/>
      </c>
      <c r="BH69" s="71" t="str">
        <f t="shared" ref="BH69:BW76" ca="1" si="31">IF(AND($D69="目标",BH$7&gt;=$H69,BH$7&lt;=$H69+$I69-1),2,IF(AND($D69="里程碑",BH$7&gt;=$H69,BH$7&lt;=$H69+$I69-1),1,""))</f>
        <v/>
      </c>
      <c r="BI69" s="71" t="str">
        <f t="shared" ca="1" si="31"/>
        <v/>
      </c>
      <c r="BJ69" s="71" t="str">
        <f t="shared" ca="1" si="31"/>
        <v/>
      </c>
      <c r="BK69" s="71" t="str">
        <f t="shared" ca="1" si="31"/>
        <v/>
      </c>
      <c r="BL69" s="71" t="str">
        <f t="shared" ca="1" si="31"/>
        <v/>
      </c>
      <c r="BM69" s="71" t="str">
        <f t="shared" ca="1" si="31"/>
        <v/>
      </c>
      <c r="BN69" s="71" t="str">
        <f t="shared" ca="1" si="31"/>
        <v/>
      </c>
      <c r="BO69" s="71" t="str">
        <f t="shared" ca="1" si="31"/>
        <v/>
      </c>
      <c r="BP69" s="71" t="str">
        <f t="shared" ca="1" si="31"/>
        <v/>
      </c>
      <c r="BQ69" s="71" t="str">
        <f t="shared" ca="1" si="31"/>
        <v/>
      </c>
      <c r="BR69" s="71" t="str">
        <f t="shared" ca="1" si="31"/>
        <v/>
      </c>
      <c r="BS69" s="71" t="str">
        <f t="shared" ca="1" si="31"/>
        <v/>
      </c>
      <c r="BT69" s="71" t="str">
        <f t="shared" ca="1" si="31"/>
        <v/>
      </c>
      <c r="BU69" s="71" t="str">
        <f t="shared" ca="1" si="31"/>
        <v/>
      </c>
      <c r="BV69" s="71" t="str">
        <f t="shared" ca="1" si="31"/>
        <v/>
      </c>
      <c r="BW69" s="71" t="str">
        <f t="shared" ca="1" si="31"/>
        <v/>
      </c>
      <c r="BX69" s="71" t="str">
        <f t="shared" ref="BT69:BZ76" ca="1" si="32">IF(AND($D69="目标",BX$7&gt;=$H69,BX$7&lt;=$H69+$I69-1),2,IF(AND($D69="里程碑",BX$7&gt;=$H69,BX$7&lt;=$H69+$I69-1),1,""))</f>
        <v/>
      </c>
      <c r="BY69" s="71" t="str">
        <f t="shared" ca="1" si="32"/>
        <v/>
      </c>
      <c r="BZ69" s="71" t="str">
        <f t="shared" ca="1" si="32"/>
        <v/>
      </c>
    </row>
    <row r="70" spans="2:79" ht="16.5" outlineLevel="2">
      <c r="B70" s="53" t="s">
        <v>197</v>
      </c>
      <c r="C70" s="4" t="s">
        <v>198</v>
      </c>
      <c r="D70" s="13" t="s">
        <v>85</v>
      </c>
      <c r="E70" s="13" t="s">
        <v>81</v>
      </c>
      <c r="F70" s="13"/>
      <c r="G70" s="79">
        <v>0</v>
      </c>
      <c r="H70" s="29">
        <v>44505</v>
      </c>
      <c r="I70" s="80">
        <v>1</v>
      </c>
      <c r="J70" s="81">
        <v>44505</v>
      </c>
      <c r="L70" s="71" t="str">
        <f t="shared" ca="1" si="28"/>
        <v/>
      </c>
      <c r="M70" s="71" t="str">
        <f t="shared" ca="1" si="28"/>
        <v/>
      </c>
      <c r="N70" s="71" t="str">
        <f t="shared" ca="1" si="28"/>
        <v/>
      </c>
      <c r="O70" s="71" t="str">
        <f t="shared" ca="1" si="28"/>
        <v/>
      </c>
      <c r="P70" s="71" t="str">
        <f t="shared" ca="1" si="28"/>
        <v/>
      </c>
      <c r="Q70" s="71" t="str">
        <f t="shared" ca="1" si="28"/>
        <v/>
      </c>
      <c r="R70" s="71" t="str">
        <f t="shared" ca="1" si="28"/>
        <v/>
      </c>
      <c r="S70" s="71" t="str">
        <f t="shared" ca="1" si="28"/>
        <v/>
      </c>
      <c r="T70" s="71" t="str">
        <f t="shared" ca="1" si="28"/>
        <v/>
      </c>
      <c r="U70" s="71" t="str">
        <f t="shared" ca="1" si="28"/>
        <v/>
      </c>
      <c r="V70" s="72" t="str">
        <f t="shared" ca="1" si="28"/>
        <v/>
      </c>
      <c r="W70" s="72" t="str">
        <f t="shared" ca="1" si="28"/>
        <v/>
      </c>
      <c r="X70" s="71" t="str">
        <f t="shared" ca="1" si="28"/>
        <v/>
      </c>
      <c r="Y70" s="71" t="str">
        <f t="shared" ca="1" si="28"/>
        <v/>
      </c>
      <c r="Z70" s="71" t="str">
        <f t="shared" ca="1" si="28"/>
        <v/>
      </c>
      <c r="AA70" s="71" t="str">
        <f t="shared" ca="1" si="28"/>
        <v/>
      </c>
      <c r="AB70" s="71" t="str">
        <f t="shared" ca="1" si="29"/>
        <v/>
      </c>
      <c r="AC70" s="71" t="str">
        <f t="shared" ca="1" si="29"/>
        <v/>
      </c>
      <c r="AD70" s="71" t="str">
        <f t="shared" ca="1" si="29"/>
        <v/>
      </c>
      <c r="AE70" s="71" t="str">
        <f t="shared" ca="1" si="29"/>
        <v/>
      </c>
      <c r="AF70" s="71" t="str">
        <f t="shared" ca="1" si="29"/>
        <v/>
      </c>
      <c r="AG70" s="71" t="str">
        <f t="shared" ca="1" si="29"/>
        <v/>
      </c>
      <c r="AH70" s="71" t="str">
        <f t="shared" ca="1" si="29"/>
        <v/>
      </c>
      <c r="AI70" s="71" t="str">
        <f t="shared" ca="1" si="29"/>
        <v/>
      </c>
      <c r="AJ70" s="71" t="str">
        <f t="shared" ca="1" si="29"/>
        <v/>
      </c>
      <c r="AK70" s="71" t="str">
        <f t="shared" ca="1" si="29"/>
        <v/>
      </c>
      <c r="AL70" s="71" t="str">
        <f t="shared" ca="1" si="29"/>
        <v/>
      </c>
      <c r="AM70" s="71" t="str">
        <f t="shared" ca="1" si="29"/>
        <v/>
      </c>
      <c r="AN70" s="71" t="str">
        <f t="shared" ca="1" si="29"/>
        <v/>
      </c>
      <c r="AO70" s="71" t="str">
        <f t="shared" ca="1" si="29"/>
        <v/>
      </c>
      <c r="AP70" s="71" t="str">
        <f t="shared" ca="1" si="29"/>
        <v/>
      </c>
      <c r="AQ70" s="71" t="str">
        <f t="shared" ca="1" si="29"/>
        <v/>
      </c>
      <c r="AR70" s="71" t="str">
        <f t="shared" ca="1" si="30"/>
        <v/>
      </c>
      <c r="AS70" s="71" t="str">
        <f t="shared" ca="1" si="30"/>
        <v/>
      </c>
      <c r="AT70" s="71" t="str">
        <f t="shared" ca="1" si="30"/>
        <v/>
      </c>
      <c r="AU70" s="71" t="str">
        <f t="shared" ca="1" si="30"/>
        <v/>
      </c>
      <c r="AV70" s="71" t="str">
        <f t="shared" ca="1" si="30"/>
        <v/>
      </c>
      <c r="AW70" s="71" t="str">
        <f t="shared" ca="1" si="30"/>
        <v/>
      </c>
      <c r="AX70" s="71" t="str">
        <f t="shared" ca="1" si="30"/>
        <v/>
      </c>
      <c r="AY70" s="71" t="str">
        <f t="shared" ca="1" si="30"/>
        <v/>
      </c>
      <c r="AZ70" s="71" t="str">
        <f t="shared" ca="1" si="30"/>
        <v/>
      </c>
      <c r="BA70" s="71" t="str">
        <f t="shared" ca="1" si="30"/>
        <v/>
      </c>
      <c r="BB70" s="71" t="str">
        <f t="shared" ca="1" si="30"/>
        <v/>
      </c>
      <c r="BC70" s="71" t="str">
        <f t="shared" ca="1" si="30"/>
        <v/>
      </c>
      <c r="BD70" s="71" t="str">
        <f t="shared" ca="1" si="30"/>
        <v/>
      </c>
      <c r="BE70" s="71" t="str">
        <f t="shared" ca="1" si="30"/>
        <v/>
      </c>
      <c r="BF70" s="71" t="str">
        <f t="shared" ca="1" si="30"/>
        <v/>
      </c>
      <c r="BG70" s="71" t="str">
        <f t="shared" ca="1" si="30"/>
        <v/>
      </c>
      <c r="BH70" s="71" t="str">
        <f t="shared" ca="1" si="31"/>
        <v/>
      </c>
      <c r="BI70" s="71" t="str">
        <f t="shared" ca="1" si="31"/>
        <v/>
      </c>
      <c r="BJ70" s="71" t="str">
        <f t="shared" ca="1" si="31"/>
        <v/>
      </c>
      <c r="BK70" s="71" t="str">
        <f t="shared" ca="1" si="31"/>
        <v/>
      </c>
      <c r="BL70" s="71" t="str">
        <f t="shared" ca="1" si="31"/>
        <v/>
      </c>
      <c r="BM70" s="71" t="str">
        <f t="shared" ca="1" si="31"/>
        <v/>
      </c>
      <c r="BN70" s="71" t="str">
        <f t="shared" ca="1" si="31"/>
        <v/>
      </c>
      <c r="BO70" s="71" t="str">
        <f t="shared" ca="1" si="31"/>
        <v/>
      </c>
      <c r="BP70" s="71" t="str">
        <f t="shared" ca="1" si="31"/>
        <v/>
      </c>
      <c r="BQ70" s="71" t="str">
        <f t="shared" ca="1" si="31"/>
        <v/>
      </c>
      <c r="BR70" s="71" t="str">
        <f t="shared" ca="1" si="31"/>
        <v/>
      </c>
      <c r="BS70" s="71" t="str">
        <f t="shared" ca="1" si="31"/>
        <v/>
      </c>
      <c r="BT70" s="71" t="str">
        <f t="shared" ca="1" si="32"/>
        <v/>
      </c>
      <c r="BU70" s="71" t="str">
        <f t="shared" ca="1" si="32"/>
        <v/>
      </c>
      <c r="BV70" s="71" t="str">
        <f t="shared" ca="1" si="32"/>
        <v/>
      </c>
      <c r="BW70" s="71" t="str">
        <f t="shared" ca="1" si="32"/>
        <v/>
      </c>
      <c r="BX70" s="71" t="str">
        <f t="shared" ca="1" si="32"/>
        <v/>
      </c>
      <c r="BY70" s="71" t="str">
        <f t="shared" ca="1" si="32"/>
        <v/>
      </c>
      <c r="BZ70" s="71" t="str">
        <f t="shared" ca="1" si="32"/>
        <v/>
      </c>
    </row>
    <row r="71" spans="2:79" ht="16.5" outlineLevel="2">
      <c r="B71" s="53" t="s">
        <v>199</v>
      </c>
      <c r="C71" s="4" t="s">
        <v>200</v>
      </c>
      <c r="D71" s="13" t="s">
        <v>85</v>
      </c>
      <c r="E71" s="13" t="s">
        <v>75</v>
      </c>
      <c r="F71" s="13" t="s">
        <v>201</v>
      </c>
      <c r="G71" s="79">
        <v>0</v>
      </c>
      <c r="H71" s="29">
        <v>44508</v>
      </c>
      <c r="I71" s="80">
        <v>3</v>
      </c>
      <c r="J71" s="81">
        <v>44510</v>
      </c>
      <c r="L71" s="71" t="str">
        <f t="shared" ca="1" si="28"/>
        <v/>
      </c>
      <c r="M71" s="71" t="str">
        <f t="shared" ca="1" si="28"/>
        <v/>
      </c>
      <c r="N71" s="71" t="str">
        <f t="shared" ca="1" si="28"/>
        <v/>
      </c>
      <c r="O71" s="71" t="str">
        <f t="shared" ca="1" si="28"/>
        <v/>
      </c>
      <c r="P71" s="71" t="str">
        <f t="shared" ca="1" si="28"/>
        <v/>
      </c>
      <c r="Q71" s="71" t="str">
        <f t="shared" ca="1" si="28"/>
        <v/>
      </c>
      <c r="R71" s="71" t="str">
        <f t="shared" ca="1" si="28"/>
        <v/>
      </c>
      <c r="S71" s="71" t="str">
        <f t="shared" ca="1" si="28"/>
        <v/>
      </c>
      <c r="T71" s="71" t="str">
        <f t="shared" ca="1" si="28"/>
        <v/>
      </c>
      <c r="U71" s="71" t="str">
        <f t="shared" ca="1" si="28"/>
        <v/>
      </c>
      <c r="V71" s="72" t="str">
        <f t="shared" ca="1" si="28"/>
        <v/>
      </c>
      <c r="W71" s="72" t="str">
        <f t="shared" ca="1" si="28"/>
        <v/>
      </c>
      <c r="X71" s="71" t="str">
        <f t="shared" ca="1" si="28"/>
        <v/>
      </c>
      <c r="Y71" s="71" t="str">
        <f t="shared" ca="1" si="28"/>
        <v/>
      </c>
      <c r="Z71" s="71" t="str">
        <f t="shared" ca="1" si="28"/>
        <v/>
      </c>
      <c r="AA71" s="71" t="str">
        <f t="shared" ca="1" si="28"/>
        <v/>
      </c>
      <c r="AB71" s="71" t="str">
        <f t="shared" ca="1" si="29"/>
        <v/>
      </c>
      <c r="AC71" s="71" t="str">
        <f t="shared" ca="1" si="29"/>
        <v/>
      </c>
      <c r="AD71" s="71" t="str">
        <f t="shared" ca="1" si="29"/>
        <v/>
      </c>
      <c r="AE71" s="71" t="str">
        <f t="shared" ca="1" si="29"/>
        <v/>
      </c>
      <c r="AF71" s="71" t="str">
        <f t="shared" ca="1" si="29"/>
        <v/>
      </c>
      <c r="AG71" s="71" t="str">
        <f t="shared" ca="1" si="29"/>
        <v/>
      </c>
      <c r="AH71" s="71" t="str">
        <f t="shared" ca="1" si="29"/>
        <v/>
      </c>
      <c r="AI71" s="71" t="str">
        <f t="shared" ca="1" si="29"/>
        <v/>
      </c>
      <c r="AJ71" s="71" t="str">
        <f t="shared" ca="1" si="29"/>
        <v/>
      </c>
      <c r="AK71" s="71" t="str">
        <f t="shared" ca="1" si="29"/>
        <v/>
      </c>
      <c r="AL71" s="71" t="str">
        <f t="shared" ca="1" si="29"/>
        <v/>
      </c>
      <c r="AM71" s="71" t="str">
        <f t="shared" ca="1" si="29"/>
        <v/>
      </c>
      <c r="AN71" s="71" t="str">
        <f t="shared" ca="1" si="29"/>
        <v/>
      </c>
      <c r="AO71" s="71" t="str">
        <f t="shared" ca="1" si="29"/>
        <v/>
      </c>
      <c r="AP71" s="71" t="str">
        <f t="shared" ca="1" si="29"/>
        <v/>
      </c>
      <c r="AQ71" s="71" t="str">
        <f t="shared" ca="1" si="29"/>
        <v/>
      </c>
      <c r="AR71" s="71" t="str">
        <f t="shared" ca="1" si="30"/>
        <v/>
      </c>
      <c r="AS71" s="71" t="str">
        <f t="shared" ca="1" si="30"/>
        <v/>
      </c>
      <c r="AT71" s="71" t="str">
        <f t="shared" ca="1" si="30"/>
        <v/>
      </c>
      <c r="AU71" s="71" t="str">
        <f t="shared" ca="1" si="30"/>
        <v/>
      </c>
      <c r="AV71" s="71" t="str">
        <f t="shared" ca="1" si="30"/>
        <v/>
      </c>
      <c r="AW71" s="71" t="str">
        <f t="shared" ca="1" si="30"/>
        <v/>
      </c>
      <c r="AX71" s="71" t="str">
        <f t="shared" ca="1" si="30"/>
        <v/>
      </c>
      <c r="AY71" s="71" t="str">
        <f t="shared" ca="1" si="30"/>
        <v/>
      </c>
      <c r="AZ71" s="71" t="str">
        <f t="shared" ca="1" si="30"/>
        <v/>
      </c>
      <c r="BA71" s="71" t="str">
        <f t="shared" ca="1" si="30"/>
        <v/>
      </c>
      <c r="BB71" s="71" t="str">
        <f t="shared" ca="1" si="30"/>
        <v/>
      </c>
      <c r="BC71" s="71" t="str">
        <f t="shared" ca="1" si="30"/>
        <v/>
      </c>
      <c r="BD71" s="71" t="str">
        <f t="shared" ca="1" si="30"/>
        <v/>
      </c>
      <c r="BE71" s="71" t="str">
        <f t="shared" ca="1" si="30"/>
        <v/>
      </c>
      <c r="BF71" s="71" t="str">
        <f t="shared" ca="1" si="30"/>
        <v/>
      </c>
      <c r="BG71" s="71" t="str">
        <f t="shared" ca="1" si="30"/>
        <v/>
      </c>
      <c r="BH71" s="71" t="str">
        <f t="shared" ca="1" si="31"/>
        <v/>
      </c>
      <c r="BI71" s="71" t="str">
        <f t="shared" ca="1" si="31"/>
        <v/>
      </c>
      <c r="BJ71" s="71" t="str">
        <f t="shared" ca="1" si="31"/>
        <v/>
      </c>
      <c r="BK71" s="71" t="str">
        <f t="shared" ca="1" si="31"/>
        <v/>
      </c>
      <c r="BL71" s="71" t="str">
        <f t="shared" ca="1" si="31"/>
        <v/>
      </c>
      <c r="BM71" s="71" t="str">
        <f t="shared" ca="1" si="31"/>
        <v/>
      </c>
      <c r="BN71" s="71" t="str">
        <f t="shared" ca="1" si="31"/>
        <v/>
      </c>
      <c r="BO71" s="71" t="str">
        <f t="shared" ca="1" si="31"/>
        <v/>
      </c>
      <c r="BP71" s="71" t="str">
        <f t="shared" ca="1" si="31"/>
        <v/>
      </c>
      <c r="BQ71" s="71" t="str">
        <f t="shared" ca="1" si="31"/>
        <v/>
      </c>
      <c r="BR71" s="71" t="str">
        <f t="shared" ca="1" si="31"/>
        <v/>
      </c>
      <c r="BS71" s="71" t="str">
        <f t="shared" ca="1" si="31"/>
        <v/>
      </c>
      <c r="BT71" s="71" t="str">
        <f t="shared" ca="1" si="32"/>
        <v/>
      </c>
      <c r="BU71" s="71" t="str">
        <f t="shared" ca="1" si="32"/>
        <v/>
      </c>
      <c r="BV71" s="71" t="str">
        <f t="shared" ca="1" si="32"/>
        <v/>
      </c>
      <c r="BW71" s="71" t="str">
        <f t="shared" ca="1" si="32"/>
        <v/>
      </c>
      <c r="BX71" s="71" t="str">
        <f t="shared" ca="1" si="32"/>
        <v/>
      </c>
      <c r="BY71" s="71" t="str">
        <f t="shared" ca="1" si="32"/>
        <v/>
      </c>
      <c r="BZ71" s="71" t="str">
        <f t="shared" ca="1" si="32"/>
        <v/>
      </c>
    </row>
    <row r="72" spans="2:79" ht="16.5" outlineLevel="2">
      <c r="B72" s="53" t="s">
        <v>202</v>
      </c>
      <c r="C72" s="4" t="s">
        <v>203</v>
      </c>
      <c r="D72" s="13" t="s">
        <v>85</v>
      </c>
      <c r="E72" s="13" t="s">
        <v>81</v>
      </c>
      <c r="F72" s="13" t="s">
        <v>192</v>
      </c>
      <c r="G72" s="79">
        <v>0</v>
      </c>
      <c r="H72" s="29">
        <v>44511</v>
      </c>
      <c r="I72" s="80">
        <v>3</v>
      </c>
      <c r="J72" s="81">
        <v>44515</v>
      </c>
      <c r="L72" s="71" t="str">
        <f t="shared" ca="1" si="28"/>
        <v/>
      </c>
      <c r="M72" s="71" t="str">
        <f t="shared" ca="1" si="28"/>
        <v/>
      </c>
      <c r="N72" s="71" t="str">
        <f t="shared" ca="1" si="28"/>
        <v/>
      </c>
      <c r="O72" s="71" t="str">
        <f t="shared" ca="1" si="28"/>
        <v/>
      </c>
      <c r="P72" s="71" t="str">
        <f t="shared" ca="1" si="28"/>
        <v/>
      </c>
      <c r="Q72" s="71" t="str">
        <f t="shared" ca="1" si="28"/>
        <v/>
      </c>
      <c r="R72" s="71" t="str">
        <f t="shared" ca="1" si="28"/>
        <v/>
      </c>
      <c r="S72" s="71" t="str">
        <f t="shared" ca="1" si="28"/>
        <v/>
      </c>
      <c r="T72" s="71" t="str">
        <f t="shared" ca="1" si="28"/>
        <v/>
      </c>
      <c r="U72" s="71" t="str">
        <f t="shared" ca="1" si="28"/>
        <v/>
      </c>
      <c r="V72" s="72" t="str">
        <f t="shared" ca="1" si="28"/>
        <v/>
      </c>
      <c r="W72" s="72" t="str">
        <f t="shared" ca="1" si="28"/>
        <v/>
      </c>
      <c r="X72" s="71" t="str">
        <f t="shared" ca="1" si="28"/>
        <v/>
      </c>
      <c r="Y72" s="71" t="str">
        <f t="shared" ca="1" si="28"/>
        <v/>
      </c>
      <c r="Z72" s="71" t="str">
        <f t="shared" ca="1" si="28"/>
        <v/>
      </c>
      <c r="AA72" s="71" t="str">
        <f t="shared" ca="1" si="28"/>
        <v/>
      </c>
      <c r="AB72" s="71" t="str">
        <f t="shared" ca="1" si="29"/>
        <v/>
      </c>
      <c r="AC72" s="71" t="str">
        <f t="shared" ca="1" si="29"/>
        <v/>
      </c>
      <c r="AD72" s="71" t="str">
        <f t="shared" ca="1" si="29"/>
        <v/>
      </c>
      <c r="AE72" s="71" t="str">
        <f t="shared" ca="1" si="29"/>
        <v/>
      </c>
      <c r="AF72" s="71" t="str">
        <f t="shared" ca="1" si="29"/>
        <v/>
      </c>
      <c r="AG72" s="71" t="str">
        <f t="shared" ca="1" si="29"/>
        <v/>
      </c>
      <c r="AH72" s="71" t="str">
        <f t="shared" ca="1" si="29"/>
        <v/>
      </c>
      <c r="AI72" s="71" t="str">
        <f t="shared" ca="1" si="29"/>
        <v/>
      </c>
      <c r="AJ72" s="71" t="str">
        <f t="shared" ca="1" si="29"/>
        <v/>
      </c>
      <c r="AK72" s="71" t="str">
        <f t="shared" ca="1" si="29"/>
        <v/>
      </c>
      <c r="AL72" s="71" t="str">
        <f t="shared" ca="1" si="29"/>
        <v/>
      </c>
      <c r="AM72" s="71" t="str">
        <f t="shared" ca="1" si="29"/>
        <v/>
      </c>
      <c r="AN72" s="71" t="str">
        <f t="shared" ca="1" si="29"/>
        <v/>
      </c>
      <c r="AO72" s="71" t="str">
        <f t="shared" ca="1" si="29"/>
        <v/>
      </c>
      <c r="AP72" s="71" t="str">
        <f t="shared" ca="1" si="29"/>
        <v/>
      </c>
      <c r="AQ72" s="71" t="str">
        <f t="shared" ca="1" si="29"/>
        <v/>
      </c>
      <c r="AR72" s="71" t="str">
        <f t="shared" ca="1" si="30"/>
        <v/>
      </c>
      <c r="AS72" s="71" t="str">
        <f t="shared" ca="1" si="30"/>
        <v/>
      </c>
      <c r="AT72" s="71" t="str">
        <f t="shared" ca="1" si="30"/>
        <v/>
      </c>
      <c r="AU72" s="71" t="str">
        <f t="shared" ca="1" si="30"/>
        <v/>
      </c>
      <c r="AV72" s="71" t="str">
        <f t="shared" ca="1" si="30"/>
        <v/>
      </c>
      <c r="AW72" s="71" t="str">
        <f t="shared" ca="1" si="30"/>
        <v/>
      </c>
      <c r="AX72" s="71" t="str">
        <f t="shared" ca="1" si="30"/>
        <v/>
      </c>
      <c r="AY72" s="71" t="str">
        <f t="shared" ca="1" si="30"/>
        <v/>
      </c>
      <c r="AZ72" s="71" t="str">
        <f t="shared" ca="1" si="30"/>
        <v/>
      </c>
      <c r="BA72" s="71" t="str">
        <f t="shared" ca="1" si="30"/>
        <v/>
      </c>
      <c r="BB72" s="71" t="str">
        <f t="shared" ca="1" si="30"/>
        <v/>
      </c>
      <c r="BC72" s="71" t="str">
        <f t="shared" ca="1" si="30"/>
        <v/>
      </c>
      <c r="BD72" s="71" t="str">
        <f t="shared" ca="1" si="30"/>
        <v/>
      </c>
      <c r="BE72" s="71" t="str">
        <f t="shared" ca="1" si="30"/>
        <v/>
      </c>
      <c r="BF72" s="71" t="str">
        <f t="shared" ca="1" si="30"/>
        <v/>
      </c>
      <c r="BG72" s="71" t="str">
        <f t="shared" ca="1" si="30"/>
        <v/>
      </c>
      <c r="BH72" s="71" t="str">
        <f t="shared" ca="1" si="31"/>
        <v/>
      </c>
      <c r="BI72" s="71" t="str">
        <f t="shared" ca="1" si="31"/>
        <v/>
      </c>
      <c r="BJ72" s="71" t="str">
        <f t="shared" ca="1" si="31"/>
        <v/>
      </c>
      <c r="BK72" s="71" t="str">
        <f t="shared" ca="1" si="31"/>
        <v/>
      </c>
      <c r="BL72" s="71" t="str">
        <f t="shared" ca="1" si="31"/>
        <v/>
      </c>
      <c r="BM72" s="71" t="str">
        <f t="shared" ca="1" si="31"/>
        <v/>
      </c>
      <c r="BN72" s="71" t="str">
        <f t="shared" ca="1" si="31"/>
        <v/>
      </c>
      <c r="BO72" s="71" t="str">
        <f t="shared" ca="1" si="31"/>
        <v/>
      </c>
      <c r="BP72" s="71" t="str">
        <f t="shared" ca="1" si="31"/>
        <v/>
      </c>
      <c r="BQ72" s="71" t="str">
        <f t="shared" ca="1" si="31"/>
        <v/>
      </c>
      <c r="BR72" s="71" t="str">
        <f t="shared" ca="1" si="31"/>
        <v/>
      </c>
      <c r="BS72" s="71" t="str">
        <f t="shared" ca="1" si="31"/>
        <v/>
      </c>
      <c r="BT72" s="71" t="str">
        <f t="shared" ca="1" si="32"/>
        <v/>
      </c>
      <c r="BU72" s="71" t="str">
        <f t="shared" ca="1" si="32"/>
        <v/>
      </c>
      <c r="BV72" s="71" t="str">
        <f t="shared" ca="1" si="32"/>
        <v/>
      </c>
      <c r="BW72" s="71" t="str">
        <f t="shared" ca="1" si="32"/>
        <v/>
      </c>
      <c r="BX72" s="71" t="str">
        <f t="shared" ca="1" si="32"/>
        <v/>
      </c>
      <c r="BY72" s="71" t="str">
        <f t="shared" ca="1" si="32"/>
        <v/>
      </c>
      <c r="BZ72" s="71" t="str">
        <f t="shared" ca="1" si="32"/>
        <v/>
      </c>
    </row>
    <row r="73" spans="2:79" ht="16.5" outlineLevel="2">
      <c r="B73" s="53" t="s">
        <v>204</v>
      </c>
      <c r="C73" s="4" t="s">
        <v>205</v>
      </c>
      <c r="D73" s="13" t="s">
        <v>85</v>
      </c>
      <c r="E73" s="13" t="s">
        <v>75</v>
      </c>
      <c r="F73" s="13"/>
      <c r="G73" s="79">
        <v>0</v>
      </c>
      <c r="H73" s="29">
        <v>44516</v>
      </c>
      <c r="I73" s="80">
        <v>2</v>
      </c>
      <c r="J73" s="81">
        <v>44517</v>
      </c>
      <c r="L73" s="71" t="str">
        <f t="shared" ca="1" si="28"/>
        <v/>
      </c>
      <c r="M73" s="71" t="str">
        <f t="shared" ca="1" si="28"/>
        <v/>
      </c>
      <c r="N73" s="71" t="str">
        <f t="shared" ca="1" si="28"/>
        <v/>
      </c>
      <c r="O73" s="71" t="str">
        <f t="shared" ca="1" si="28"/>
        <v/>
      </c>
      <c r="P73" s="71" t="str">
        <f t="shared" ca="1" si="28"/>
        <v/>
      </c>
      <c r="Q73" s="71" t="str">
        <f t="shared" ca="1" si="28"/>
        <v/>
      </c>
      <c r="R73" s="71" t="str">
        <f t="shared" ca="1" si="28"/>
        <v/>
      </c>
      <c r="S73" s="71" t="str">
        <f t="shared" ca="1" si="28"/>
        <v/>
      </c>
      <c r="T73" s="71" t="str">
        <f t="shared" ca="1" si="28"/>
        <v/>
      </c>
      <c r="U73" s="71" t="str">
        <f t="shared" ca="1" si="28"/>
        <v/>
      </c>
      <c r="V73" s="72" t="str">
        <f t="shared" ca="1" si="28"/>
        <v/>
      </c>
      <c r="W73" s="72" t="str">
        <f t="shared" ca="1" si="28"/>
        <v/>
      </c>
      <c r="X73" s="71" t="str">
        <f t="shared" ca="1" si="28"/>
        <v/>
      </c>
      <c r="Y73" s="71" t="str">
        <f t="shared" ca="1" si="28"/>
        <v/>
      </c>
      <c r="Z73" s="71" t="str">
        <f t="shared" ca="1" si="28"/>
        <v/>
      </c>
      <c r="AA73" s="71" t="str">
        <f t="shared" ca="1" si="28"/>
        <v/>
      </c>
      <c r="AB73" s="71" t="str">
        <f t="shared" ca="1" si="29"/>
        <v/>
      </c>
      <c r="AC73" s="71" t="str">
        <f t="shared" ca="1" si="29"/>
        <v/>
      </c>
      <c r="AD73" s="71" t="str">
        <f t="shared" ca="1" si="29"/>
        <v/>
      </c>
      <c r="AE73" s="71" t="str">
        <f t="shared" ca="1" si="29"/>
        <v/>
      </c>
      <c r="AF73" s="71" t="str">
        <f t="shared" ca="1" si="29"/>
        <v/>
      </c>
      <c r="AG73" s="71" t="str">
        <f t="shared" ca="1" si="29"/>
        <v/>
      </c>
      <c r="AH73" s="71" t="str">
        <f t="shared" ca="1" si="29"/>
        <v/>
      </c>
      <c r="AI73" s="71" t="str">
        <f t="shared" ca="1" si="29"/>
        <v/>
      </c>
      <c r="AJ73" s="71" t="str">
        <f t="shared" ca="1" si="29"/>
        <v/>
      </c>
      <c r="AK73" s="71" t="str">
        <f t="shared" ca="1" si="29"/>
        <v/>
      </c>
      <c r="AL73" s="71" t="str">
        <f t="shared" ca="1" si="29"/>
        <v/>
      </c>
      <c r="AM73" s="71" t="str">
        <f t="shared" ca="1" si="29"/>
        <v/>
      </c>
      <c r="AN73" s="71" t="str">
        <f t="shared" ca="1" si="29"/>
        <v/>
      </c>
      <c r="AO73" s="71" t="str">
        <f t="shared" ca="1" si="29"/>
        <v/>
      </c>
      <c r="AP73" s="71" t="str">
        <f t="shared" ca="1" si="29"/>
        <v/>
      </c>
      <c r="AQ73" s="71" t="str">
        <f t="shared" ca="1" si="29"/>
        <v/>
      </c>
      <c r="AR73" s="71" t="str">
        <f t="shared" ca="1" si="30"/>
        <v/>
      </c>
      <c r="AS73" s="71" t="str">
        <f t="shared" ca="1" si="30"/>
        <v/>
      </c>
      <c r="AT73" s="71" t="str">
        <f t="shared" ca="1" si="30"/>
        <v/>
      </c>
      <c r="AU73" s="71" t="str">
        <f t="shared" ca="1" si="30"/>
        <v/>
      </c>
      <c r="AV73" s="71" t="str">
        <f t="shared" ca="1" si="30"/>
        <v/>
      </c>
      <c r="AW73" s="71" t="str">
        <f t="shared" ca="1" si="30"/>
        <v/>
      </c>
      <c r="AX73" s="71" t="str">
        <f t="shared" ca="1" si="30"/>
        <v/>
      </c>
      <c r="AY73" s="71" t="str">
        <f t="shared" ca="1" si="30"/>
        <v/>
      </c>
      <c r="AZ73" s="71" t="str">
        <f t="shared" ca="1" si="30"/>
        <v/>
      </c>
      <c r="BA73" s="71" t="str">
        <f t="shared" ca="1" si="30"/>
        <v/>
      </c>
      <c r="BB73" s="71" t="str">
        <f t="shared" ca="1" si="30"/>
        <v/>
      </c>
      <c r="BC73" s="71" t="str">
        <f t="shared" ca="1" si="30"/>
        <v/>
      </c>
      <c r="BD73" s="71" t="str">
        <f t="shared" ca="1" si="30"/>
        <v/>
      </c>
      <c r="BE73" s="71" t="str">
        <f t="shared" ca="1" si="30"/>
        <v/>
      </c>
      <c r="BF73" s="71" t="str">
        <f t="shared" ca="1" si="30"/>
        <v/>
      </c>
      <c r="BG73" s="71" t="str">
        <f t="shared" ca="1" si="30"/>
        <v/>
      </c>
      <c r="BH73" s="71" t="str">
        <f t="shared" ca="1" si="31"/>
        <v/>
      </c>
      <c r="BI73" s="71" t="str">
        <f t="shared" ca="1" si="31"/>
        <v/>
      </c>
      <c r="BJ73" s="71" t="str">
        <f t="shared" ca="1" si="31"/>
        <v/>
      </c>
      <c r="BK73" s="71" t="str">
        <f t="shared" ca="1" si="31"/>
        <v/>
      </c>
      <c r="BL73" s="71" t="str">
        <f t="shared" ca="1" si="31"/>
        <v/>
      </c>
      <c r="BM73" s="71" t="str">
        <f t="shared" ca="1" si="31"/>
        <v/>
      </c>
      <c r="BN73" s="71" t="str">
        <f t="shared" ca="1" si="31"/>
        <v/>
      </c>
      <c r="BO73" s="71" t="str">
        <f t="shared" ca="1" si="31"/>
        <v/>
      </c>
      <c r="BP73" s="71" t="str">
        <f t="shared" ca="1" si="31"/>
        <v/>
      </c>
      <c r="BQ73" s="71" t="str">
        <f t="shared" ca="1" si="31"/>
        <v/>
      </c>
      <c r="BR73" s="71" t="str">
        <f t="shared" ca="1" si="31"/>
        <v/>
      </c>
      <c r="BS73" s="71" t="str">
        <f t="shared" ca="1" si="31"/>
        <v/>
      </c>
      <c r="BT73" s="71" t="str">
        <f t="shared" ca="1" si="32"/>
        <v/>
      </c>
      <c r="BU73" s="71" t="str">
        <f t="shared" ca="1" si="32"/>
        <v/>
      </c>
      <c r="BV73" s="71" t="str">
        <f t="shared" ca="1" si="32"/>
        <v/>
      </c>
      <c r="BW73" s="71" t="str">
        <f t="shared" ca="1" si="32"/>
        <v/>
      </c>
      <c r="BX73" s="71" t="str">
        <f t="shared" ca="1" si="32"/>
        <v/>
      </c>
      <c r="BY73" s="71" t="str">
        <f t="shared" ca="1" si="32"/>
        <v/>
      </c>
      <c r="BZ73" s="71" t="str">
        <f t="shared" ca="1" si="32"/>
        <v/>
      </c>
    </row>
    <row r="74" spans="2:79" ht="16.5" outlineLevel="2" collapsed="1">
      <c r="B74" s="89">
        <v>3.6</v>
      </c>
      <c r="C74" s="64" t="s">
        <v>206</v>
      </c>
      <c r="D74" s="65" t="s">
        <v>85</v>
      </c>
      <c r="E74" s="65"/>
      <c r="F74" s="65"/>
      <c r="G74" s="66">
        <f>AVERAGE(G75:G86)</f>
        <v>0</v>
      </c>
      <c r="H74" s="67">
        <v>44431</v>
      </c>
      <c r="I74" s="68">
        <v>67</v>
      </c>
      <c r="J74" s="69">
        <v>44523</v>
      </c>
      <c r="K74" s="96"/>
      <c r="L74" s="71" t="str">
        <f t="shared" ca="1" si="28"/>
        <v/>
      </c>
      <c r="M74" s="71" t="str">
        <f t="shared" ca="1" si="28"/>
        <v/>
      </c>
      <c r="N74" s="71" t="str">
        <f t="shared" ca="1" si="28"/>
        <v/>
      </c>
      <c r="O74" s="71" t="str">
        <f t="shared" ca="1" si="28"/>
        <v/>
      </c>
      <c r="P74" s="71" t="str">
        <f t="shared" ca="1" si="28"/>
        <v/>
      </c>
      <c r="Q74" s="71" t="str">
        <f t="shared" ca="1" si="28"/>
        <v/>
      </c>
      <c r="R74" s="71" t="str">
        <f t="shared" ca="1" si="28"/>
        <v/>
      </c>
      <c r="S74" s="71" t="str">
        <f t="shared" ca="1" si="28"/>
        <v/>
      </c>
      <c r="T74" s="71" t="str">
        <f t="shared" ca="1" si="28"/>
        <v/>
      </c>
      <c r="U74" s="71" t="str">
        <f t="shared" ca="1" si="28"/>
        <v/>
      </c>
      <c r="V74" s="72" t="str">
        <f t="shared" ca="1" si="28"/>
        <v/>
      </c>
      <c r="W74" s="72" t="str">
        <f t="shared" ca="1" si="28"/>
        <v/>
      </c>
      <c r="X74" s="71" t="str">
        <f t="shared" ca="1" si="28"/>
        <v/>
      </c>
      <c r="Y74" s="71" t="str">
        <f t="shared" ca="1" si="28"/>
        <v/>
      </c>
      <c r="Z74" s="71" t="str">
        <f t="shared" ca="1" si="28"/>
        <v/>
      </c>
      <c r="AA74" s="71" t="str">
        <f t="shared" ca="1" si="28"/>
        <v/>
      </c>
      <c r="AB74" s="71" t="str">
        <f t="shared" ca="1" si="29"/>
        <v/>
      </c>
      <c r="AC74" s="71" t="str">
        <f t="shared" ca="1" si="29"/>
        <v/>
      </c>
      <c r="AD74" s="71" t="str">
        <f t="shared" ca="1" si="29"/>
        <v/>
      </c>
      <c r="AE74" s="71" t="str">
        <f t="shared" ca="1" si="29"/>
        <v/>
      </c>
      <c r="AF74" s="71" t="str">
        <f t="shared" ca="1" si="29"/>
        <v/>
      </c>
      <c r="AG74" s="71" t="str">
        <f t="shared" ca="1" si="29"/>
        <v/>
      </c>
      <c r="AH74" s="71" t="str">
        <f t="shared" ca="1" si="29"/>
        <v/>
      </c>
      <c r="AI74" s="71" t="str">
        <f t="shared" ca="1" si="29"/>
        <v/>
      </c>
      <c r="AJ74" s="71" t="str">
        <f t="shared" ca="1" si="29"/>
        <v/>
      </c>
      <c r="AK74" s="71" t="str">
        <f t="shared" ca="1" si="29"/>
        <v/>
      </c>
      <c r="AL74" s="71" t="str">
        <f t="shared" ca="1" si="29"/>
        <v/>
      </c>
      <c r="AM74" s="71" t="str">
        <f t="shared" ca="1" si="29"/>
        <v/>
      </c>
      <c r="AN74" s="71" t="str">
        <f t="shared" ca="1" si="29"/>
        <v/>
      </c>
      <c r="AO74" s="71" t="str">
        <f t="shared" ca="1" si="29"/>
        <v/>
      </c>
      <c r="AP74" s="71" t="str">
        <f t="shared" ca="1" si="29"/>
        <v/>
      </c>
      <c r="AQ74" s="71" t="str">
        <f t="shared" ca="1" si="29"/>
        <v/>
      </c>
      <c r="AR74" s="71" t="str">
        <f t="shared" ca="1" si="30"/>
        <v/>
      </c>
      <c r="AS74" s="71" t="str">
        <f t="shared" ca="1" si="30"/>
        <v/>
      </c>
      <c r="AT74" s="71" t="str">
        <f t="shared" ca="1" si="30"/>
        <v/>
      </c>
      <c r="AU74" s="71" t="str">
        <f t="shared" ca="1" si="30"/>
        <v/>
      </c>
      <c r="AV74" s="71" t="str">
        <f t="shared" ca="1" si="30"/>
        <v/>
      </c>
      <c r="AW74" s="71" t="str">
        <f t="shared" ca="1" si="30"/>
        <v/>
      </c>
      <c r="AX74" s="71" t="str">
        <f t="shared" ca="1" si="30"/>
        <v/>
      </c>
      <c r="AY74" s="71" t="str">
        <f t="shared" ca="1" si="30"/>
        <v/>
      </c>
      <c r="AZ74" s="71" t="str">
        <f t="shared" ca="1" si="30"/>
        <v/>
      </c>
      <c r="BA74" s="71" t="str">
        <f t="shared" ca="1" si="30"/>
        <v/>
      </c>
      <c r="BB74" s="71" t="str">
        <f t="shared" ca="1" si="30"/>
        <v/>
      </c>
      <c r="BC74" s="71" t="str">
        <f t="shared" ca="1" si="30"/>
        <v/>
      </c>
      <c r="BD74" s="71" t="str">
        <f t="shared" ca="1" si="30"/>
        <v/>
      </c>
      <c r="BE74" s="71" t="str">
        <f t="shared" ca="1" si="30"/>
        <v/>
      </c>
      <c r="BF74" s="71" t="str">
        <f t="shared" ca="1" si="30"/>
        <v/>
      </c>
      <c r="BG74" s="71" t="str">
        <f t="shared" ca="1" si="30"/>
        <v/>
      </c>
      <c r="BH74" s="71" t="str">
        <f t="shared" ca="1" si="31"/>
        <v/>
      </c>
      <c r="BI74" s="71" t="str">
        <f t="shared" ca="1" si="31"/>
        <v/>
      </c>
      <c r="BJ74" s="71" t="str">
        <f t="shared" ca="1" si="31"/>
        <v/>
      </c>
      <c r="BK74" s="71" t="str">
        <f t="shared" ca="1" si="31"/>
        <v/>
      </c>
      <c r="BL74" s="71" t="str">
        <f t="shared" ca="1" si="31"/>
        <v/>
      </c>
      <c r="BM74" s="71" t="str">
        <f t="shared" ca="1" si="31"/>
        <v/>
      </c>
      <c r="BN74" s="71" t="str">
        <f t="shared" ca="1" si="31"/>
        <v/>
      </c>
      <c r="BO74" s="71" t="str">
        <f t="shared" ca="1" si="31"/>
        <v/>
      </c>
      <c r="BP74" s="71" t="str">
        <f t="shared" ca="1" si="31"/>
        <v/>
      </c>
      <c r="BQ74" s="71" t="str">
        <f t="shared" ca="1" si="31"/>
        <v/>
      </c>
      <c r="BR74" s="71" t="str">
        <f t="shared" ca="1" si="31"/>
        <v/>
      </c>
      <c r="BS74" s="71" t="str">
        <f t="shared" ca="1" si="31"/>
        <v/>
      </c>
      <c r="BT74" s="71" t="str">
        <f t="shared" ca="1" si="32"/>
        <v/>
      </c>
      <c r="BU74" s="71" t="str">
        <f t="shared" ca="1" si="32"/>
        <v/>
      </c>
      <c r="BV74" s="71" t="str">
        <f t="shared" ca="1" si="32"/>
        <v/>
      </c>
      <c r="BW74" s="71" t="str">
        <f t="shared" ca="1" si="32"/>
        <v/>
      </c>
      <c r="BX74" s="71" t="str">
        <f t="shared" ca="1" si="32"/>
        <v/>
      </c>
      <c r="BY74" s="71" t="str">
        <f t="shared" ca="1" si="32"/>
        <v/>
      </c>
      <c r="BZ74" s="71" t="str">
        <f t="shared" ca="1" si="32"/>
        <v/>
      </c>
    </row>
    <row r="75" spans="2:79" ht="16.5" outlineLevel="2">
      <c r="B75" s="53" t="s">
        <v>207</v>
      </c>
      <c r="C75" s="4" t="s">
        <v>208</v>
      </c>
      <c r="D75" s="13" t="s">
        <v>85</v>
      </c>
      <c r="E75" s="13" t="s">
        <v>75</v>
      </c>
      <c r="F75" s="13" t="s">
        <v>209</v>
      </c>
      <c r="G75" s="79">
        <v>0</v>
      </c>
      <c r="H75" s="29">
        <v>44431</v>
      </c>
      <c r="I75" s="80">
        <v>10</v>
      </c>
      <c r="J75" s="81">
        <v>44442</v>
      </c>
      <c r="L75" s="71" t="str">
        <f t="shared" ca="1" si="28"/>
        <v/>
      </c>
      <c r="M75" s="71" t="str">
        <f t="shared" ca="1" si="28"/>
        <v/>
      </c>
      <c r="N75" s="71" t="str">
        <f t="shared" ca="1" si="28"/>
        <v/>
      </c>
      <c r="O75" s="71" t="str">
        <f t="shared" ca="1" si="28"/>
        <v/>
      </c>
      <c r="P75" s="71" t="str">
        <f t="shared" ca="1" si="28"/>
        <v/>
      </c>
      <c r="Q75" s="71" t="str">
        <f t="shared" ca="1" si="28"/>
        <v/>
      </c>
      <c r="R75" s="71" t="str">
        <f t="shared" ca="1" si="28"/>
        <v/>
      </c>
      <c r="S75" s="71" t="str">
        <f t="shared" ca="1" si="28"/>
        <v/>
      </c>
      <c r="T75" s="71" t="str">
        <f t="shared" ca="1" si="28"/>
        <v/>
      </c>
      <c r="U75" s="71" t="str">
        <f t="shared" ca="1" si="28"/>
        <v/>
      </c>
      <c r="V75" s="72" t="str">
        <f t="shared" ca="1" si="28"/>
        <v/>
      </c>
      <c r="W75" s="72" t="str">
        <f t="shared" ca="1" si="28"/>
        <v/>
      </c>
      <c r="X75" s="71" t="str">
        <f t="shared" ca="1" si="28"/>
        <v/>
      </c>
      <c r="Y75" s="71" t="str">
        <f t="shared" ca="1" si="28"/>
        <v/>
      </c>
      <c r="Z75" s="71" t="str">
        <f t="shared" ca="1" si="28"/>
        <v/>
      </c>
      <c r="AA75" s="71" t="str">
        <f t="shared" ca="1" si="28"/>
        <v/>
      </c>
      <c r="AB75" s="71" t="str">
        <f t="shared" ca="1" si="29"/>
        <v/>
      </c>
      <c r="AC75" s="71" t="str">
        <f t="shared" ca="1" si="29"/>
        <v/>
      </c>
      <c r="AD75" s="71" t="str">
        <f t="shared" ca="1" si="29"/>
        <v/>
      </c>
      <c r="AE75" s="71" t="str">
        <f t="shared" ca="1" si="29"/>
        <v/>
      </c>
      <c r="AF75" s="71" t="str">
        <f t="shared" ca="1" si="29"/>
        <v/>
      </c>
      <c r="AG75" s="71" t="str">
        <f t="shared" ca="1" si="29"/>
        <v/>
      </c>
      <c r="AH75" s="71" t="str">
        <f t="shared" ca="1" si="29"/>
        <v/>
      </c>
      <c r="AI75" s="71" t="str">
        <f t="shared" ca="1" si="29"/>
        <v/>
      </c>
      <c r="AJ75" s="71" t="str">
        <f t="shared" ca="1" si="29"/>
        <v/>
      </c>
      <c r="AK75" s="71" t="str">
        <f t="shared" ca="1" si="29"/>
        <v/>
      </c>
      <c r="AL75" s="71" t="str">
        <f t="shared" ca="1" si="29"/>
        <v/>
      </c>
      <c r="AM75" s="71" t="str">
        <f t="shared" ca="1" si="29"/>
        <v/>
      </c>
      <c r="AN75" s="71" t="str">
        <f t="shared" ca="1" si="29"/>
        <v/>
      </c>
      <c r="AO75" s="71" t="str">
        <f t="shared" ca="1" si="29"/>
        <v/>
      </c>
      <c r="AP75" s="71" t="str">
        <f t="shared" ca="1" si="29"/>
        <v/>
      </c>
      <c r="AQ75" s="71" t="str">
        <f t="shared" ca="1" si="29"/>
        <v/>
      </c>
      <c r="AR75" s="71" t="str">
        <f t="shared" ca="1" si="30"/>
        <v/>
      </c>
      <c r="AS75" s="71" t="str">
        <f t="shared" ca="1" si="30"/>
        <v/>
      </c>
      <c r="AT75" s="71" t="str">
        <f t="shared" ca="1" si="30"/>
        <v/>
      </c>
      <c r="AU75" s="71" t="str">
        <f t="shared" ca="1" si="30"/>
        <v/>
      </c>
      <c r="AV75" s="71" t="str">
        <f t="shared" ca="1" si="30"/>
        <v/>
      </c>
      <c r="AW75" s="71" t="str">
        <f t="shared" ca="1" si="30"/>
        <v/>
      </c>
      <c r="AX75" s="71" t="str">
        <f t="shared" ca="1" si="30"/>
        <v/>
      </c>
      <c r="AY75" s="71" t="str">
        <f t="shared" ca="1" si="30"/>
        <v/>
      </c>
      <c r="AZ75" s="71" t="str">
        <f t="shared" ca="1" si="30"/>
        <v/>
      </c>
      <c r="BA75" s="71" t="str">
        <f t="shared" ca="1" si="30"/>
        <v/>
      </c>
      <c r="BB75" s="71" t="str">
        <f t="shared" ca="1" si="30"/>
        <v/>
      </c>
      <c r="BC75" s="71" t="str">
        <f t="shared" ca="1" si="30"/>
        <v/>
      </c>
      <c r="BD75" s="71" t="str">
        <f t="shared" ca="1" si="30"/>
        <v/>
      </c>
      <c r="BE75" s="71" t="str">
        <f t="shared" ca="1" si="30"/>
        <v/>
      </c>
      <c r="BF75" s="71" t="str">
        <f t="shared" ca="1" si="30"/>
        <v/>
      </c>
      <c r="BG75" s="71" t="str">
        <f t="shared" ca="1" si="30"/>
        <v/>
      </c>
      <c r="BH75" s="71" t="str">
        <f t="shared" ca="1" si="31"/>
        <v/>
      </c>
      <c r="BI75" s="71" t="str">
        <f t="shared" ca="1" si="31"/>
        <v/>
      </c>
      <c r="BJ75" s="71" t="str">
        <f t="shared" ca="1" si="31"/>
        <v/>
      </c>
      <c r="BK75" s="71" t="str">
        <f t="shared" ca="1" si="31"/>
        <v/>
      </c>
      <c r="BL75" s="71" t="str">
        <f t="shared" ca="1" si="31"/>
        <v/>
      </c>
      <c r="BM75" s="71" t="str">
        <f t="shared" ca="1" si="31"/>
        <v/>
      </c>
      <c r="BN75" s="71" t="str">
        <f t="shared" ca="1" si="31"/>
        <v/>
      </c>
      <c r="BO75" s="71" t="str">
        <f t="shared" ca="1" si="31"/>
        <v/>
      </c>
      <c r="BP75" s="71" t="str">
        <f t="shared" ca="1" si="31"/>
        <v/>
      </c>
      <c r="BQ75" s="71" t="str">
        <f t="shared" ca="1" si="31"/>
        <v/>
      </c>
      <c r="BR75" s="71" t="str">
        <f t="shared" ca="1" si="31"/>
        <v/>
      </c>
      <c r="BS75" s="71" t="str">
        <f t="shared" ca="1" si="31"/>
        <v/>
      </c>
      <c r="BT75" s="71" t="str">
        <f t="shared" ca="1" si="32"/>
        <v/>
      </c>
      <c r="BU75" s="71" t="str">
        <f t="shared" ca="1" si="32"/>
        <v/>
      </c>
      <c r="BV75" s="71" t="str">
        <f t="shared" ca="1" si="32"/>
        <v/>
      </c>
      <c r="BW75" s="71" t="str">
        <f t="shared" ca="1" si="32"/>
        <v/>
      </c>
      <c r="BX75" s="71" t="str">
        <f t="shared" ca="1" si="32"/>
        <v/>
      </c>
      <c r="BY75" s="71" t="str">
        <f t="shared" ca="1" si="32"/>
        <v/>
      </c>
      <c r="BZ75" s="71" t="str">
        <f t="shared" ca="1" si="32"/>
        <v/>
      </c>
    </row>
    <row r="76" spans="2:79" ht="16.5" outlineLevel="2">
      <c r="B76" s="53" t="s">
        <v>210</v>
      </c>
      <c r="C76" s="4" t="s">
        <v>211</v>
      </c>
      <c r="D76" s="13" t="s">
        <v>85</v>
      </c>
      <c r="E76" s="13" t="s">
        <v>75</v>
      </c>
      <c r="F76" s="13" t="s">
        <v>209</v>
      </c>
      <c r="G76" s="79">
        <v>0</v>
      </c>
      <c r="H76" s="29">
        <v>44445</v>
      </c>
      <c r="I76" s="80">
        <v>30</v>
      </c>
      <c r="J76" s="81">
        <v>44484</v>
      </c>
      <c r="L76" s="71" t="str">
        <f t="shared" ca="1" si="28"/>
        <v/>
      </c>
      <c r="M76" s="71" t="str">
        <f t="shared" ca="1" si="28"/>
        <v/>
      </c>
      <c r="N76" s="71" t="str">
        <f t="shared" ca="1" si="28"/>
        <v/>
      </c>
      <c r="O76" s="71" t="str">
        <f t="shared" ca="1" si="28"/>
        <v/>
      </c>
      <c r="P76" s="71" t="str">
        <f t="shared" ca="1" si="28"/>
        <v/>
      </c>
      <c r="Q76" s="71" t="str">
        <f t="shared" ca="1" si="28"/>
        <v/>
      </c>
      <c r="R76" s="71" t="str">
        <f t="shared" ca="1" si="28"/>
        <v/>
      </c>
      <c r="S76" s="71" t="str">
        <f t="shared" ca="1" si="28"/>
        <v/>
      </c>
      <c r="T76" s="71" t="str">
        <f t="shared" ca="1" si="28"/>
        <v/>
      </c>
      <c r="U76" s="71" t="str">
        <f t="shared" ca="1" si="28"/>
        <v/>
      </c>
      <c r="V76" s="72" t="str">
        <f t="shared" ca="1" si="28"/>
        <v/>
      </c>
      <c r="W76" s="72" t="str">
        <f t="shared" ca="1" si="28"/>
        <v/>
      </c>
      <c r="X76" s="71" t="str">
        <f t="shared" ca="1" si="28"/>
        <v/>
      </c>
      <c r="Y76" s="71" t="str">
        <f t="shared" ca="1" si="28"/>
        <v/>
      </c>
      <c r="Z76" s="71" t="str">
        <f t="shared" ca="1" si="28"/>
        <v/>
      </c>
      <c r="AA76" s="71" t="str">
        <f t="shared" ca="1" si="28"/>
        <v/>
      </c>
      <c r="AB76" s="71" t="str">
        <f t="shared" ca="1" si="29"/>
        <v/>
      </c>
      <c r="AC76" s="71" t="str">
        <f t="shared" ca="1" si="29"/>
        <v/>
      </c>
      <c r="AD76" s="71" t="str">
        <f t="shared" ca="1" si="29"/>
        <v/>
      </c>
      <c r="AE76" s="71" t="str">
        <f t="shared" ca="1" si="29"/>
        <v/>
      </c>
      <c r="AF76" s="71" t="str">
        <f t="shared" ca="1" si="29"/>
        <v/>
      </c>
      <c r="AG76" s="71" t="str">
        <f t="shared" ca="1" si="29"/>
        <v/>
      </c>
      <c r="AH76" s="71" t="str">
        <f t="shared" ca="1" si="29"/>
        <v/>
      </c>
      <c r="AI76" s="71" t="str">
        <f t="shared" ca="1" si="29"/>
        <v/>
      </c>
      <c r="AJ76" s="71" t="str">
        <f t="shared" ca="1" si="29"/>
        <v/>
      </c>
      <c r="AK76" s="71" t="str">
        <f t="shared" ca="1" si="29"/>
        <v/>
      </c>
      <c r="AL76" s="71" t="str">
        <f t="shared" ca="1" si="29"/>
        <v/>
      </c>
      <c r="AM76" s="71" t="str">
        <f t="shared" ca="1" si="29"/>
        <v/>
      </c>
      <c r="AN76" s="71" t="str">
        <f t="shared" ca="1" si="29"/>
        <v/>
      </c>
      <c r="AO76" s="71" t="str">
        <f t="shared" ca="1" si="29"/>
        <v/>
      </c>
      <c r="AP76" s="71" t="str">
        <f t="shared" ca="1" si="29"/>
        <v/>
      </c>
      <c r="AQ76" s="71" t="str">
        <f t="shared" ca="1" si="29"/>
        <v/>
      </c>
      <c r="AR76" s="71" t="str">
        <f t="shared" ca="1" si="30"/>
        <v/>
      </c>
      <c r="AS76" s="71" t="str">
        <f t="shared" ca="1" si="30"/>
        <v/>
      </c>
      <c r="AT76" s="71" t="str">
        <f t="shared" ca="1" si="30"/>
        <v/>
      </c>
      <c r="AU76" s="71" t="str">
        <f t="shared" ca="1" si="30"/>
        <v/>
      </c>
      <c r="AV76" s="71" t="str">
        <f t="shared" ca="1" si="30"/>
        <v/>
      </c>
      <c r="AW76" s="71" t="str">
        <f t="shared" ca="1" si="30"/>
        <v/>
      </c>
      <c r="AX76" s="71" t="str">
        <f t="shared" ca="1" si="30"/>
        <v/>
      </c>
      <c r="AY76" s="71" t="str">
        <f t="shared" ca="1" si="30"/>
        <v/>
      </c>
      <c r="AZ76" s="71" t="str">
        <f t="shared" ca="1" si="30"/>
        <v/>
      </c>
      <c r="BA76" s="71" t="str">
        <f t="shared" ca="1" si="30"/>
        <v/>
      </c>
      <c r="BB76" s="71" t="str">
        <f t="shared" ca="1" si="30"/>
        <v/>
      </c>
      <c r="BC76" s="71" t="str">
        <f t="shared" ca="1" si="30"/>
        <v/>
      </c>
      <c r="BD76" s="71" t="str">
        <f t="shared" ca="1" si="30"/>
        <v/>
      </c>
      <c r="BE76" s="71" t="str">
        <f t="shared" ca="1" si="30"/>
        <v/>
      </c>
      <c r="BF76" s="71" t="str">
        <f t="shared" ca="1" si="30"/>
        <v/>
      </c>
      <c r="BG76" s="71" t="str">
        <f t="shared" ca="1" si="30"/>
        <v/>
      </c>
      <c r="BH76" s="71" t="str">
        <f t="shared" ca="1" si="31"/>
        <v/>
      </c>
      <c r="BI76" s="71" t="str">
        <f t="shared" ca="1" si="31"/>
        <v/>
      </c>
      <c r="BJ76" s="71" t="str">
        <f t="shared" ca="1" si="31"/>
        <v/>
      </c>
      <c r="BK76" s="71" t="str">
        <f t="shared" ca="1" si="31"/>
        <v/>
      </c>
      <c r="BL76" s="71" t="str">
        <f t="shared" ca="1" si="31"/>
        <v/>
      </c>
      <c r="BM76" s="71" t="str">
        <f t="shared" ca="1" si="31"/>
        <v/>
      </c>
      <c r="BN76" s="71" t="str">
        <f t="shared" ca="1" si="31"/>
        <v/>
      </c>
      <c r="BO76" s="71" t="str">
        <f t="shared" ca="1" si="31"/>
        <v/>
      </c>
      <c r="BP76" s="71" t="str">
        <f t="shared" ca="1" si="31"/>
        <v/>
      </c>
      <c r="BQ76" s="71" t="str">
        <f t="shared" ca="1" si="31"/>
        <v/>
      </c>
      <c r="BR76" s="71" t="str">
        <f t="shared" ca="1" si="31"/>
        <v/>
      </c>
      <c r="BS76" s="71" t="str">
        <f t="shared" ca="1" si="31"/>
        <v/>
      </c>
      <c r="BT76" s="71" t="str">
        <f t="shared" ca="1" si="32"/>
        <v/>
      </c>
      <c r="BU76" s="71" t="str">
        <f t="shared" ca="1" si="32"/>
        <v/>
      </c>
      <c r="BV76" s="71" t="str">
        <f t="shared" ca="1" si="32"/>
        <v/>
      </c>
      <c r="BW76" s="71" t="str">
        <f t="shared" ca="1" si="32"/>
        <v/>
      </c>
      <c r="BX76" s="71" t="str">
        <f t="shared" ca="1" si="32"/>
        <v/>
      </c>
      <c r="BY76" s="71" t="str">
        <f t="shared" ca="1" si="32"/>
        <v/>
      </c>
      <c r="BZ76" s="71" t="str">
        <f t="shared" ca="1" si="32"/>
        <v/>
      </c>
    </row>
    <row r="77" spans="2:79" ht="16.5" outlineLevel="2">
      <c r="B77" s="53" t="s">
        <v>212</v>
      </c>
      <c r="C77" s="4" t="s">
        <v>213</v>
      </c>
      <c r="D77" s="13" t="s">
        <v>85</v>
      </c>
      <c r="E77" s="13" t="s">
        <v>75</v>
      </c>
      <c r="F77" s="13" t="s">
        <v>209</v>
      </c>
      <c r="G77" s="79">
        <v>0</v>
      </c>
      <c r="H77" s="29">
        <v>44445</v>
      </c>
      <c r="I77" s="80">
        <v>30</v>
      </c>
      <c r="J77" s="81">
        <v>44484</v>
      </c>
      <c r="L77" s="71" t="str">
        <f t="shared" ref="L77:BW80" ca="1" si="33">IF(AND($D86="目标",L$7&gt;=$H86,L$7&lt;=$H86+$I86-1),2,IF(AND($D86="里程碑",L$7&gt;=$H86,L$7&lt;=$H86+$I86-1),1,""))</f>
        <v/>
      </c>
      <c r="M77" s="71" t="str">
        <f t="shared" ca="1" si="33"/>
        <v/>
      </c>
      <c r="N77" s="71" t="str">
        <f t="shared" ca="1" si="33"/>
        <v/>
      </c>
      <c r="O77" s="71" t="str">
        <f t="shared" ca="1" si="33"/>
        <v/>
      </c>
      <c r="P77" s="71" t="str">
        <f t="shared" ca="1" si="33"/>
        <v/>
      </c>
      <c r="Q77" s="71" t="str">
        <f t="shared" ca="1" si="33"/>
        <v/>
      </c>
      <c r="R77" s="71" t="str">
        <f t="shared" ca="1" si="33"/>
        <v/>
      </c>
      <c r="S77" s="71" t="str">
        <f t="shared" ca="1" si="33"/>
        <v/>
      </c>
      <c r="T77" s="71" t="str">
        <f t="shared" ca="1" si="33"/>
        <v/>
      </c>
      <c r="U77" s="71" t="str">
        <f t="shared" ca="1" si="33"/>
        <v/>
      </c>
      <c r="V77" s="72" t="str">
        <f t="shared" ca="1" si="33"/>
        <v/>
      </c>
      <c r="W77" s="72" t="str">
        <f t="shared" ca="1" si="33"/>
        <v/>
      </c>
      <c r="X77" s="71" t="str">
        <f t="shared" ca="1" si="33"/>
        <v/>
      </c>
      <c r="Y77" s="71" t="str">
        <f t="shared" ca="1" si="33"/>
        <v/>
      </c>
      <c r="Z77" s="71" t="str">
        <f t="shared" ca="1" si="33"/>
        <v/>
      </c>
      <c r="AA77" s="71" t="str">
        <f t="shared" ca="1" si="33"/>
        <v/>
      </c>
      <c r="AB77" s="71" t="str">
        <f t="shared" ca="1" si="33"/>
        <v/>
      </c>
      <c r="AC77" s="71" t="str">
        <f t="shared" ca="1" si="33"/>
        <v/>
      </c>
      <c r="AD77" s="71" t="str">
        <f t="shared" ca="1" si="33"/>
        <v/>
      </c>
      <c r="AE77" s="71" t="str">
        <f t="shared" ca="1" si="33"/>
        <v/>
      </c>
      <c r="AF77" s="71" t="str">
        <f t="shared" ca="1" si="33"/>
        <v/>
      </c>
      <c r="AG77" s="71" t="str">
        <f t="shared" ca="1" si="33"/>
        <v/>
      </c>
      <c r="AH77" s="71" t="str">
        <f t="shared" ca="1" si="33"/>
        <v/>
      </c>
      <c r="AI77" s="71" t="str">
        <f t="shared" ca="1" si="33"/>
        <v/>
      </c>
      <c r="AJ77" s="71" t="str">
        <f t="shared" ca="1" si="33"/>
        <v/>
      </c>
      <c r="AK77" s="71" t="str">
        <f t="shared" ca="1" si="33"/>
        <v/>
      </c>
      <c r="AL77" s="71" t="str">
        <f t="shared" ca="1" si="33"/>
        <v/>
      </c>
      <c r="AM77" s="71" t="str">
        <f t="shared" ca="1" si="33"/>
        <v/>
      </c>
      <c r="AN77" s="71" t="str">
        <f t="shared" ca="1" si="33"/>
        <v/>
      </c>
      <c r="AO77" s="71" t="str">
        <f t="shared" ca="1" si="33"/>
        <v/>
      </c>
      <c r="AP77" s="71" t="str">
        <f t="shared" ca="1" si="33"/>
        <v/>
      </c>
      <c r="AQ77" s="71" t="str">
        <f t="shared" ca="1" si="33"/>
        <v/>
      </c>
      <c r="AR77" s="71" t="str">
        <f t="shared" ca="1" si="33"/>
        <v/>
      </c>
      <c r="AS77" s="71" t="str">
        <f t="shared" ca="1" si="33"/>
        <v/>
      </c>
      <c r="AT77" s="71" t="str">
        <f t="shared" ca="1" si="33"/>
        <v/>
      </c>
      <c r="AU77" s="71" t="str">
        <f t="shared" ca="1" si="33"/>
        <v/>
      </c>
      <c r="AV77" s="71" t="str">
        <f t="shared" ca="1" si="33"/>
        <v/>
      </c>
      <c r="AW77" s="71" t="str">
        <f t="shared" ca="1" si="33"/>
        <v/>
      </c>
      <c r="AX77" s="71" t="str">
        <f t="shared" ca="1" si="33"/>
        <v/>
      </c>
      <c r="AY77" s="71" t="str">
        <f t="shared" ca="1" si="33"/>
        <v/>
      </c>
      <c r="AZ77" s="71" t="str">
        <f t="shared" ca="1" si="33"/>
        <v/>
      </c>
      <c r="BA77" s="71" t="str">
        <f t="shared" ca="1" si="33"/>
        <v/>
      </c>
      <c r="BB77" s="71" t="str">
        <f t="shared" ca="1" si="33"/>
        <v/>
      </c>
      <c r="BC77" s="71" t="str">
        <f t="shared" ca="1" si="33"/>
        <v/>
      </c>
      <c r="BD77" s="71" t="str">
        <f t="shared" ca="1" si="33"/>
        <v/>
      </c>
      <c r="BE77" s="71" t="str">
        <f t="shared" ca="1" si="33"/>
        <v/>
      </c>
      <c r="BF77" s="71" t="str">
        <f t="shared" ca="1" si="33"/>
        <v/>
      </c>
      <c r="BG77" s="71" t="str">
        <f t="shared" ca="1" si="33"/>
        <v/>
      </c>
      <c r="BH77" s="71" t="str">
        <f t="shared" ca="1" si="33"/>
        <v/>
      </c>
      <c r="BI77" s="71" t="str">
        <f t="shared" ca="1" si="33"/>
        <v/>
      </c>
      <c r="BJ77" s="71" t="str">
        <f t="shared" ca="1" si="33"/>
        <v/>
      </c>
      <c r="BK77" s="71" t="str">
        <f t="shared" ca="1" si="33"/>
        <v/>
      </c>
      <c r="BL77" s="71" t="str">
        <f t="shared" ca="1" si="33"/>
        <v/>
      </c>
      <c r="BM77" s="71" t="str">
        <f t="shared" ca="1" si="33"/>
        <v/>
      </c>
      <c r="BN77" s="71" t="str">
        <f t="shared" ca="1" si="33"/>
        <v/>
      </c>
      <c r="BO77" s="71" t="str">
        <f t="shared" ca="1" si="33"/>
        <v/>
      </c>
      <c r="BP77" s="71" t="str">
        <f t="shared" ca="1" si="33"/>
        <v/>
      </c>
      <c r="BQ77" s="71" t="str">
        <f t="shared" ca="1" si="33"/>
        <v/>
      </c>
      <c r="BR77" s="71" t="str">
        <f t="shared" ca="1" si="33"/>
        <v/>
      </c>
      <c r="BS77" s="71" t="str">
        <f t="shared" ca="1" si="33"/>
        <v/>
      </c>
      <c r="BT77" s="71" t="str">
        <f t="shared" ca="1" si="33"/>
        <v/>
      </c>
      <c r="BU77" s="71" t="str">
        <f t="shared" ca="1" si="33"/>
        <v/>
      </c>
      <c r="BV77" s="71" t="str">
        <f t="shared" ca="1" si="33"/>
        <v/>
      </c>
      <c r="BW77" s="71" t="str">
        <f t="shared" ca="1" si="33"/>
        <v/>
      </c>
      <c r="BX77" s="71" t="str">
        <f t="shared" ref="BX77:BZ79" ca="1" si="34">IF(AND($D86="目标",BX$7&gt;=$H86,BX$7&lt;=$H86+$I86-1),2,IF(AND($D86="里程碑",BX$7&gt;=$H86,BX$7&lt;=$H86+$I86-1),1,""))</f>
        <v/>
      </c>
      <c r="BY77" s="71" t="str">
        <f t="shared" ca="1" si="34"/>
        <v/>
      </c>
      <c r="BZ77" s="71" t="str">
        <f t="shared" ca="1" si="34"/>
        <v/>
      </c>
    </row>
    <row r="78" spans="2:79" ht="16.5" outlineLevel="2">
      <c r="B78" s="53" t="s">
        <v>214</v>
      </c>
      <c r="C78" s="4" t="s">
        <v>215</v>
      </c>
      <c r="D78" s="13" t="s">
        <v>85</v>
      </c>
      <c r="E78" s="13" t="s">
        <v>75</v>
      </c>
      <c r="F78" s="13" t="s">
        <v>209</v>
      </c>
      <c r="G78" s="79">
        <v>0</v>
      </c>
      <c r="H78" s="29">
        <v>44445</v>
      </c>
      <c r="I78" s="80">
        <v>30</v>
      </c>
      <c r="J78" s="81">
        <v>44484</v>
      </c>
      <c r="L78" s="71" t="str">
        <f t="shared" ca="1" si="33"/>
        <v/>
      </c>
      <c r="M78" s="71" t="str">
        <f t="shared" ca="1" si="33"/>
        <v/>
      </c>
      <c r="N78" s="71" t="str">
        <f t="shared" ca="1" si="33"/>
        <v/>
      </c>
      <c r="O78" s="71" t="str">
        <f t="shared" ca="1" si="33"/>
        <v/>
      </c>
      <c r="P78" s="71" t="str">
        <f t="shared" ca="1" si="33"/>
        <v/>
      </c>
      <c r="Q78" s="71" t="str">
        <f t="shared" ca="1" si="33"/>
        <v/>
      </c>
      <c r="R78" s="71" t="str">
        <f t="shared" ca="1" si="33"/>
        <v/>
      </c>
      <c r="S78" s="71" t="str">
        <f t="shared" ca="1" si="33"/>
        <v/>
      </c>
      <c r="T78" s="71" t="str">
        <f t="shared" ca="1" si="33"/>
        <v/>
      </c>
      <c r="U78" s="71" t="str">
        <f t="shared" ca="1" si="33"/>
        <v/>
      </c>
      <c r="V78" s="72" t="str">
        <f t="shared" ca="1" si="33"/>
        <v/>
      </c>
      <c r="W78" s="72" t="str">
        <f t="shared" ca="1" si="33"/>
        <v/>
      </c>
      <c r="X78" s="71" t="str">
        <f t="shared" ca="1" si="33"/>
        <v/>
      </c>
      <c r="Y78" s="71" t="str">
        <f t="shared" ca="1" si="33"/>
        <v/>
      </c>
      <c r="Z78" s="71" t="str">
        <f t="shared" ca="1" si="33"/>
        <v/>
      </c>
      <c r="AA78" s="71" t="str">
        <f t="shared" ca="1" si="33"/>
        <v/>
      </c>
      <c r="AB78" s="71" t="str">
        <f t="shared" ca="1" si="33"/>
        <v/>
      </c>
      <c r="AC78" s="71" t="str">
        <f t="shared" ca="1" si="33"/>
        <v/>
      </c>
      <c r="AD78" s="71" t="str">
        <f t="shared" ca="1" si="33"/>
        <v/>
      </c>
      <c r="AE78" s="71" t="str">
        <f t="shared" ca="1" si="33"/>
        <v/>
      </c>
      <c r="AF78" s="71" t="str">
        <f t="shared" ca="1" si="33"/>
        <v/>
      </c>
      <c r="AG78" s="71" t="str">
        <f t="shared" ca="1" si="33"/>
        <v/>
      </c>
      <c r="AH78" s="71" t="str">
        <f t="shared" ca="1" si="33"/>
        <v/>
      </c>
      <c r="AI78" s="71" t="str">
        <f t="shared" ca="1" si="33"/>
        <v/>
      </c>
      <c r="AJ78" s="71" t="str">
        <f t="shared" ca="1" si="33"/>
        <v/>
      </c>
      <c r="AK78" s="71" t="str">
        <f t="shared" ca="1" si="33"/>
        <v/>
      </c>
      <c r="AL78" s="71" t="str">
        <f t="shared" ca="1" si="33"/>
        <v/>
      </c>
      <c r="AM78" s="71" t="str">
        <f t="shared" ca="1" si="33"/>
        <v/>
      </c>
      <c r="AN78" s="71" t="str">
        <f t="shared" ca="1" si="33"/>
        <v/>
      </c>
      <c r="AO78" s="71" t="str">
        <f t="shared" ca="1" si="33"/>
        <v/>
      </c>
      <c r="AP78" s="71" t="str">
        <f t="shared" ca="1" si="33"/>
        <v/>
      </c>
      <c r="AQ78" s="71" t="str">
        <f t="shared" ca="1" si="33"/>
        <v/>
      </c>
      <c r="AR78" s="71" t="str">
        <f t="shared" ca="1" si="33"/>
        <v/>
      </c>
      <c r="AS78" s="71" t="str">
        <f t="shared" ca="1" si="33"/>
        <v/>
      </c>
      <c r="AT78" s="71" t="str">
        <f t="shared" ca="1" si="33"/>
        <v/>
      </c>
      <c r="AU78" s="71" t="str">
        <f t="shared" ca="1" si="33"/>
        <v/>
      </c>
      <c r="AV78" s="71" t="str">
        <f t="shared" ca="1" si="33"/>
        <v/>
      </c>
      <c r="AW78" s="71" t="str">
        <f t="shared" ca="1" si="33"/>
        <v/>
      </c>
      <c r="AX78" s="71" t="str">
        <f t="shared" ca="1" si="33"/>
        <v/>
      </c>
      <c r="AY78" s="71" t="str">
        <f t="shared" ca="1" si="33"/>
        <v/>
      </c>
      <c r="AZ78" s="71" t="str">
        <f t="shared" ca="1" si="33"/>
        <v/>
      </c>
      <c r="BA78" s="71" t="str">
        <f t="shared" ca="1" si="33"/>
        <v/>
      </c>
      <c r="BB78" s="71" t="str">
        <f t="shared" ca="1" si="33"/>
        <v/>
      </c>
      <c r="BC78" s="71" t="str">
        <f t="shared" ca="1" si="33"/>
        <v/>
      </c>
      <c r="BD78" s="71" t="str">
        <f t="shared" ca="1" si="33"/>
        <v/>
      </c>
      <c r="BE78" s="71" t="str">
        <f t="shared" ca="1" si="33"/>
        <v/>
      </c>
      <c r="BF78" s="71" t="str">
        <f t="shared" ca="1" si="33"/>
        <v/>
      </c>
      <c r="BG78" s="71" t="str">
        <f t="shared" ca="1" si="33"/>
        <v/>
      </c>
      <c r="BH78" s="71" t="str">
        <f t="shared" ca="1" si="33"/>
        <v/>
      </c>
      <c r="BI78" s="71" t="str">
        <f t="shared" ca="1" si="33"/>
        <v/>
      </c>
      <c r="BJ78" s="71" t="str">
        <f t="shared" ca="1" si="33"/>
        <v/>
      </c>
      <c r="BK78" s="71" t="str">
        <f t="shared" ca="1" si="33"/>
        <v/>
      </c>
      <c r="BL78" s="71" t="str">
        <f t="shared" ca="1" si="33"/>
        <v/>
      </c>
      <c r="BM78" s="71" t="str">
        <f t="shared" ca="1" si="33"/>
        <v/>
      </c>
      <c r="BN78" s="71" t="str">
        <f t="shared" ca="1" si="33"/>
        <v/>
      </c>
      <c r="BO78" s="71" t="str">
        <f t="shared" ca="1" si="33"/>
        <v/>
      </c>
      <c r="BP78" s="71" t="str">
        <f t="shared" ca="1" si="33"/>
        <v/>
      </c>
      <c r="BQ78" s="71" t="str">
        <f t="shared" ca="1" si="33"/>
        <v/>
      </c>
      <c r="BR78" s="71" t="str">
        <f t="shared" ca="1" si="33"/>
        <v/>
      </c>
      <c r="BS78" s="71" t="str">
        <f t="shared" ca="1" si="33"/>
        <v/>
      </c>
      <c r="BT78" s="71" t="str">
        <f t="shared" ca="1" si="33"/>
        <v/>
      </c>
      <c r="BU78" s="71" t="str">
        <f t="shared" ca="1" si="33"/>
        <v/>
      </c>
      <c r="BV78" s="71" t="str">
        <f t="shared" ca="1" si="33"/>
        <v/>
      </c>
      <c r="BW78" s="71" t="str">
        <f t="shared" ca="1" si="33"/>
        <v/>
      </c>
      <c r="BX78" s="71" t="str">
        <f t="shared" ca="1" si="34"/>
        <v/>
      </c>
      <c r="BY78" s="71" t="str">
        <f t="shared" ca="1" si="34"/>
        <v/>
      </c>
      <c r="BZ78" s="71" t="str">
        <f t="shared" ca="1" si="34"/>
        <v/>
      </c>
    </row>
    <row r="79" spans="2:79" ht="16.5" outlineLevel="2">
      <c r="B79" s="53" t="s">
        <v>216</v>
      </c>
      <c r="C79" s="4" t="s">
        <v>217</v>
      </c>
      <c r="D79" s="13" t="s">
        <v>85</v>
      </c>
      <c r="E79" s="13" t="s">
        <v>71</v>
      </c>
      <c r="F79" s="13"/>
      <c r="G79" s="79">
        <v>0</v>
      </c>
      <c r="H79" s="29">
        <v>44487</v>
      </c>
      <c r="I79" s="80">
        <v>2</v>
      </c>
      <c r="J79" s="81">
        <v>44488</v>
      </c>
      <c r="L79" s="71" t="str">
        <f t="shared" ca="1" si="33"/>
        <v/>
      </c>
      <c r="M79" s="71" t="str">
        <f t="shared" ca="1" si="33"/>
        <v/>
      </c>
      <c r="N79" s="71" t="str">
        <f t="shared" ca="1" si="33"/>
        <v/>
      </c>
      <c r="O79" s="71" t="str">
        <f t="shared" ca="1" si="33"/>
        <v/>
      </c>
      <c r="P79" s="71" t="str">
        <f t="shared" ca="1" si="33"/>
        <v/>
      </c>
      <c r="Q79" s="71" t="str">
        <f t="shared" ca="1" si="33"/>
        <v/>
      </c>
      <c r="R79" s="71" t="str">
        <f t="shared" ca="1" si="33"/>
        <v/>
      </c>
      <c r="S79" s="71" t="str">
        <f t="shared" ca="1" si="33"/>
        <v/>
      </c>
      <c r="T79" s="71" t="str">
        <f t="shared" ca="1" si="33"/>
        <v/>
      </c>
      <c r="U79" s="71" t="str">
        <f t="shared" ca="1" si="33"/>
        <v/>
      </c>
      <c r="V79" s="72" t="str">
        <f t="shared" ca="1" si="33"/>
        <v/>
      </c>
      <c r="W79" s="72" t="str">
        <f t="shared" ca="1" si="33"/>
        <v/>
      </c>
      <c r="X79" s="71" t="str">
        <f t="shared" ca="1" si="33"/>
        <v/>
      </c>
      <c r="Y79" s="71" t="str">
        <f t="shared" ca="1" si="33"/>
        <v/>
      </c>
      <c r="Z79" s="71" t="str">
        <f t="shared" ca="1" si="33"/>
        <v/>
      </c>
      <c r="AA79" s="71" t="str">
        <f t="shared" ca="1" si="33"/>
        <v/>
      </c>
      <c r="AB79" s="71" t="str">
        <f t="shared" ca="1" si="33"/>
        <v/>
      </c>
      <c r="AC79" s="71" t="str">
        <f t="shared" ca="1" si="33"/>
        <v/>
      </c>
      <c r="AD79" s="71" t="str">
        <f t="shared" ca="1" si="33"/>
        <v/>
      </c>
      <c r="AE79" s="71" t="str">
        <f t="shared" ca="1" si="33"/>
        <v/>
      </c>
      <c r="AF79" s="71" t="str">
        <f t="shared" ca="1" si="33"/>
        <v/>
      </c>
      <c r="AG79" s="71" t="str">
        <f t="shared" ca="1" si="33"/>
        <v/>
      </c>
      <c r="AH79" s="71" t="str">
        <f t="shared" ca="1" si="33"/>
        <v/>
      </c>
      <c r="AI79" s="71" t="str">
        <f t="shared" ca="1" si="33"/>
        <v/>
      </c>
      <c r="AJ79" s="71" t="str">
        <f t="shared" ca="1" si="33"/>
        <v/>
      </c>
      <c r="AK79" s="71" t="str">
        <f t="shared" ca="1" si="33"/>
        <v/>
      </c>
      <c r="AL79" s="71" t="str">
        <f t="shared" ca="1" si="33"/>
        <v/>
      </c>
      <c r="AM79" s="71" t="str">
        <f t="shared" ca="1" si="33"/>
        <v/>
      </c>
      <c r="AN79" s="71" t="str">
        <f t="shared" ca="1" si="33"/>
        <v/>
      </c>
      <c r="AO79" s="71" t="str">
        <f t="shared" ca="1" si="33"/>
        <v/>
      </c>
      <c r="AP79" s="71" t="str">
        <f t="shared" ca="1" si="33"/>
        <v/>
      </c>
      <c r="AQ79" s="71" t="str">
        <f t="shared" ca="1" si="33"/>
        <v/>
      </c>
      <c r="AR79" s="71" t="str">
        <f t="shared" ca="1" si="33"/>
        <v/>
      </c>
      <c r="AS79" s="71" t="str">
        <f t="shared" ca="1" si="33"/>
        <v/>
      </c>
      <c r="AT79" s="71" t="str">
        <f t="shared" ca="1" si="33"/>
        <v/>
      </c>
      <c r="AU79" s="71" t="str">
        <f t="shared" ca="1" si="33"/>
        <v/>
      </c>
      <c r="AV79" s="71" t="str">
        <f t="shared" ca="1" si="33"/>
        <v/>
      </c>
      <c r="AW79" s="71" t="str">
        <f t="shared" ca="1" si="33"/>
        <v/>
      </c>
      <c r="AX79" s="71" t="str">
        <f t="shared" ca="1" si="33"/>
        <v/>
      </c>
      <c r="AY79" s="71" t="str">
        <f t="shared" ca="1" si="33"/>
        <v/>
      </c>
      <c r="AZ79" s="71" t="str">
        <f t="shared" ca="1" si="33"/>
        <v/>
      </c>
      <c r="BA79" s="71" t="str">
        <f t="shared" ca="1" si="33"/>
        <v/>
      </c>
      <c r="BB79" s="71" t="str">
        <f t="shared" ca="1" si="33"/>
        <v/>
      </c>
      <c r="BC79" s="71" t="str">
        <f t="shared" ca="1" si="33"/>
        <v/>
      </c>
      <c r="BD79" s="71" t="str">
        <f t="shared" ca="1" si="33"/>
        <v/>
      </c>
      <c r="BE79" s="71" t="str">
        <f t="shared" ca="1" si="33"/>
        <v/>
      </c>
      <c r="BF79" s="71" t="str">
        <f t="shared" ca="1" si="33"/>
        <v/>
      </c>
      <c r="BG79" s="71" t="str">
        <f t="shared" ca="1" si="33"/>
        <v/>
      </c>
      <c r="BH79" s="71" t="str">
        <f t="shared" ca="1" si="33"/>
        <v/>
      </c>
      <c r="BI79" s="71" t="str">
        <f t="shared" ca="1" si="33"/>
        <v/>
      </c>
      <c r="BJ79" s="71" t="str">
        <f t="shared" ca="1" si="33"/>
        <v/>
      </c>
      <c r="BK79" s="71" t="str">
        <f t="shared" ca="1" si="33"/>
        <v/>
      </c>
      <c r="BL79" s="71" t="str">
        <f t="shared" ca="1" si="33"/>
        <v/>
      </c>
      <c r="BM79" s="71" t="str">
        <f t="shared" ca="1" si="33"/>
        <v/>
      </c>
      <c r="BN79" s="71" t="str">
        <f t="shared" ca="1" si="33"/>
        <v/>
      </c>
      <c r="BO79" s="71" t="str">
        <f t="shared" ca="1" si="33"/>
        <v/>
      </c>
      <c r="BP79" s="71" t="str">
        <f t="shared" ca="1" si="33"/>
        <v/>
      </c>
      <c r="BQ79" s="71" t="str">
        <f t="shared" ca="1" si="33"/>
        <v/>
      </c>
      <c r="BR79" s="71" t="str">
        <f t="shared" ca="1" si="33"/>
        <v/>
      </c>
      <c r="BS79" s="71" t="str">
        <f t="shared" ca="1" si="33"/>
        <v/>
      </c>
      <c r="BT79" s="71" t="str">
        <f t="shared" ca="1" si="33"/>
        <v/>
      </c>
      <c r="BU79" s="71" t="str">
        <f t="shared" ca="1" si="33"/>
        <v/>
      </c>
      <c r="BV79" s="71" t="str">
        <f t="shared" ca="1" si="33"/>
        <v/>
      </c>
      <c r="BW79" s="71" t="str">
        <f t="shared" ca="1" si="33"/>
        <v/>
      </c>
      <c r="BX79" s="71" t="str">
        <f t="shared" ca="1" si="34"/>
        <v/>
      </c>
      <c r="BY79" s="71" t="str">
        <f t="shared" ca="1" si="34"/>
        <v/>
      </c>
      <c r="BZ79" s="71" t="str">
        <f t="shared" ca="1" si="34"/>
        <v/>
      </c>
    </row>
    <row r="80" spans="2:79" ht="16.5" outlineLevel="2">
      <c r="B80" s="53" t="s">
        <v>218</v>
      </c>
      <c r="C80" s="4" t="s">
        <v>219</v>
      </c>
      <c r="D80" s="13" t="s">
        <v>85</v>
      </c>
      <c r="E80" s="13" t="s">
        <v>75</v>
      </c>
      <c r="F80" s="13" t="s">
        <v>209</v>
      </c>
      <c r="G80" s="79">
        <v>0</v>
      </c>
      <c r="H80" s="29">
        <v>44487</v>
      </c>
      <c r="I80" s="80">
        <v>10</v>
      </c>
      <c r="J80" s="81">
        <v>44498</v>
      </c>
      <c r="L80" s="71" t="str">
        <f t="shared" ca="1" si="33"/>
        <v/>
      </c>
      <c r="M80" s="71" t="str">
        <f t="shared" ca="1" si="33"/>
        <v/>
      </c>
      <c r="N80" s="71" t="str">
        <f t="shared" ca="1" si="33"/>
        <v/>
      </c>
      <c r="O80" s="71" t="str">
        <f t="shared" ca="1" si="33"/>
        <v/>
      </c>
      <c r="P80" s="71" t="str">
        <f t="shared" ca="1" si="33"/>
        <v/>
      </c>
      <c r="Q80" s="71" t="str">
        <f t="shared" ca="1" si="33"/>
        <v/>
      </c>
      <c r="R80" s="71" t="str">
        <f t="shared" ca="1" si="33"/>
        <v/>
      </c>
      <c r="S80" s="71" t="str">
        <f t="shared" ca="1" si="33"/>
        <v/>
      </c>
      <c r="T80" s="71" t="str">
        <f t="shared" ca="1" si="33"/>
        <v/>
      </c>
      <c r="U80" s="71" t="str">
        <f t="shared" ca="1" si="33"/>
        <v/>
      </c>
      <c r="V80" s="72" t="str">
        <f t="shared" ca="1" si="33"/>
        <v/>
      </c>
      <c r="W80" s="72" t="str">
        <f t="shared" ca="1" si="33"/>
        <v/>
      </c>
      <c r="X80" s="71" t="str">
        <f t="shared" ca="1" si="33"/>
        <v/>
      </c>
      <c r="Y80" s="71" t="str">
        <f t="shared" ca="1" si="33"/>
        <v/>
      </c>
      <c r="Z80" s="71" t="str">
        <f t="shared" ca="1" si="33"/>
        <v/>
      </c>
      <c r="AA80" s="71" t="str">
        <f t="shared" ca="1" si="33"/>
        <v/>
      </c>
      <c r="AB80" s="71" t="str">
        <f t="shared" ca="1" si="33"/>
        <v/>
      </c>
      <c r="AC80" s="71" t="str">
        <f t="shared" ca="1" si="33"/>
        <v/>
      </c>
      <c r="AD80" s="71" t="str">
        <f t="shared" ca="1" si="33"/>
        <v/>
      </c>
      <c r="AE80" s="71" t="str">
        <f t="shared" ca="1" si="33"/>
        <v/>
      </c>
      <c r="AF80" s="71" t="str">
        <f t="shared" ca="1" si="33"/>
        <v/>
      </c>
      <c r="AG80" s="71" t="str">
        <f t="shared" ca="1" si="33"/>
        <v/>
      </c>
      <c r="AH80" s="71" t="str">
        <f t="shared" ca="1" si="33"/>
        <v/>
      </c>
      <c r="AI80" s="71" t="str">
        <f t="shared" ca="1" si="33"/>
        <v/>
      </c>
      <c r="AJ80" s="71" t="str">
        <f t="shared" ca="1" si="33"/>
        <v/>
      </c>
      <c r="AK80" s="71" t="str">
        <f t="shared" ca="1" si="33"/>
        <v/>
      </c>
      <c r="AL80" s="71" t="str">
        <f t="shared" ca="1" si="33"/>
        <v/>
      </c>
      <c r="AM80" s="71" t="str">
        <f t="shared" ca="1" si="33"/>
        <v/>
      </c>
      <c r="AN80" s="71" t="str">
        <f t="shared" ca="1" si="33"/>
        <v/>
      </c>
      <c r="AO80" s="71" t="str">
        <f t="shared" ca="1" si="33"/>
        <v/>
      </c>
      <c r="AP80" s="71" t="str">
        <f t="shared" ca="1" si="33"/>
        <v/>
      </c>
      <c r="AQ80" s="71" t="str">
        <f t="shared" ca="1" si="33"/>
        <v/>
      </c>
      <c r="AR80" s="71" t="str">
        <f t="shared" ca="1" si="33"/>
        <v/>
      </c>
      <c r="AS80" s="71" t="str">
        <f t="shared" ca="1" si="33"/>
        <v/>
      </c>
      <c r="AT80" s="71" t="str">
        <f t="shared" ca="1" si="33"/>
        <v/>
      </c>
      <c r="AU80" s="71" t="str">
        <f t="shared" ca="1" si="33"/>
        <v/>
      </c>
      <c r="AV80" s="71" t="str">
        <f t="shared" ca="1" si="33"/>
        <v/>
      </c>
      <c r="AW80" s="71" t="str">
        <f t="shared" ca="1" si="33"/>
        <v/>
      </c>
      <c r="AX80" s="71" t="str">
        <f t="shared" ca="1" si="33"/>
        <v/>
      </c>
      <c r="AY80" s="71" t="str">
        <f t="shared" ca="1" si="33"/>
        <v/>
      </c>
      <c r="AZ80" s="71" t="str">
        <f t="shared" ca="1" si="33"/>
        <v/>
      </c>
      <c r="BA80" s="71" t="str">
        <f t="shared" ca="1" si="33"/>
        <v/>
      </c>
      <c r="BB80" s="71" t="str">
        <f t="shared" ca="1" si="33"/>
        <v/>
      </c>
      <c r="BC80" s="71" t="str">
        <f t="shared" ca="1" si="33"/>
        <v/>
      </c>
      <c r="BD80" s="71" t="str">
        <f t="shared" ca="1" si="33"/>
        <v/>
      </c>
      <c r="BE80" s="71" t="str">
        <f t="shared" ca="1" si="33"/>
        <v/>
      </c>
      <c r="BF80" s="71" t="str">
        <f t="shared" ca="1" si="33"/>
        <v/>
      </c>
      <c r="BG80" s="71" t="str">
        <f t="shared" ca="1" si="33"/>
        <v/>
      </c>
      <c r="BH80" s="71" t="str">
        <f t="shared" ca="1" si="33"/>
        <v/>
      </c>
      <c r="BI80" s="71" t="str">
        <f t="shared" ca="1" si="33"/>
        <v/>
      </c>
      <c r="BJ80" s="71" t="str">
        <f t="shared" ca="1" si="33"/>
        <v/>
      </c>
      <c r="BK80" s="71" t="str">
        <f t="shared" ca="1" si="33"/>
        <v/>
      </c>
      <c r="BL80" s="71" t="str">
        <f t="shared" ca="1" si="33"/>
        <v/>
      </c>
      <c r="BM80" s="71" t="str">
        <f t="shared" ca="1" si="33"/>
        <v/>
      </c>
      <c r="BN80" s="71" t="str">
        <f t="shared" ca="1" si="33"/>
        <v/>
      </c>
      <c r="BO80" s="71" t="str">
        <f t="shared" ca="1" si="33"/>
        <v/>
      </c>
      <c r="BP80" s="71" t="str">
        <f t="shared" ca="1" si="33"/>
        <v/>
      </c>
      <c r="BQ80" s="71" t="str">
        <f t="shared" ca="1" si="33"/>
        <v/>
      </c>
      <c r="BR80" s="71" t="str">
        <f t="shared" ca="1" si="33"/>
        <v/>
      </c>
      <c r="BS80" s="71" t="str">
        <f t="shared" ca="1" si="33"/>
        <v/>
      </c>
      <c r="BT80" s="71" t="str">
        <f t="shared" ca="1" si="33"/>
        <v/>
      </c>
      <c r="BU80" s="71" t="str">
        <f t="shared" ca="1" si="33"/>
        <v/>
      </c>
      <c r="BV80" s="71" t="str">
        <f t="shared" ca="1" si="33"/>
        <v/>
      </c>
      <c r="BW80" s="71" t="str">
        <f t="shared" ref="BW80:BZ83" ca="1" si="35">IF(AND($D89="目标",BW$7&gt;=$H89,BW$7&lt;=$H89+$I89-1),2,IF(AND($D89="里程碑",BW$7&gt;=$H89,BW$7&lt;=$H89+$I89-1),1,""))</f>
        <v/>
      </c>
      <c r="BX80" s="71" t="str">
        <f t="shared" ca="1" si="35"/>
        <v/>
      </c>
      <c r="BY80" s="71" t="str">
        <f t="shared" ca="1" si="35"/>
        <v/>
      </c>
      <c r="BZ80" s="71" t="str">
        <f t="shared" ca="1" si="35"/>
        <v/>
      </c>
    </row>
    <row r="81" spans="2:78" ht="16.5" outlineLevel="2">
      <c r="B81" s="53" t="s">
        <v>220</v>
      </c>
      <c r="C81" s="4" t="s">
        <v>221</v>
      </c>
      <c r="D81" s="13" t="s">
        <v>85</v>
      </c>
      <c r="E81" s="13" t="s">
        <v>75</v>
      </c>
      <c r="F81" s="13" t="s">
        <v>209</v>
      </c>
      <c r="G81" s="79">
        <v>0</v>
      </c>
      <c r="H81" s="29">
        <v>44487</v>
      </c>
      <c r="I81" s="80">
        <v>20</v>
      </c>
      <c r="J81" s="81">
        <v>44512</v>
      </c>
      <c r="L81" s="71" t="str">
        <f t="shared" ref="L81:BW84" ca="1" si="36">IF(AND($D90="目标",L$7&gt;=$H90,L$7&lt;=$H90+$I90-1),2,IF(AND($D90="里程碑",L$7&gt;=$H90,L$7&lt;=$H90+$I90-1),1,""))</f>
        <v/>
      </c>
      <c r="M81" s="71" t="str">
        <f t="shared" ca="1" si="36"/>
        <v/>
      </c>
      <c r="N81" s="71" t="str">
        <f t="shared" ca="1" si="36"/>
        <v/>
      </c>
      <c r="O81" s="71" t="str">
        <f t="shared" ca="1" si="36"/>
        <v/>
      </c>
      <c r="P81" s="71" t="str">
        <f t="shared" ca="1" si="36"/>
        <v/>
      </c>
      <c r="Q81" s="71" t="str">
        <f t="shared" ca="1" si="36"/>
        <v/>
      </c>
      <c r="R81" s="71" t="str">
        <f t="shared" ca="1" si="36"/>
        <v/>
      </c>
      <c r="S81" s="71" t="str">
        <f t="shared" ca="1" si="36"/>
        <v/>
      </c>
      <c r="T81" s="71" t="str">
        <f t="shared" ca="1" si="36"/>
        <v/>
      </c>
      <c r="U81" s="71" t="str">
        <f t="shared" ca="1" si="36"/>
        <v/>
      </c>
      <c r="V81" s="72" t="str">
        <f t="shared" ca="1" si="36"/>
        <v/>
      </c>
      <c r="W81" s="72" t="str">
        <f t="shared" ca="1" si="36"/>
        <v/>
      </c>
      <c r="X81" s="71" t="str">
        <f t="shared" ca="1" si="36"/>
        <v/>
      </c>
      <c r="Y81" s="71" t="str">
        <f t="shared" ca="1" si="36"/>
        <v/>
      </c>
      <c r="Z81" s="71" t="str">
        <f t="shared" ca="1" si="36"/>
        <v/>
      </c>
      <c r="AA81" s="71" t="str">
        <f t="shared" ca="1" si="36"/>
        <v/>
      </c>
      <c r="AB81" s="71" t="str">
        <f t="shared" ca="1" si="36"/>
        <v/>
      </c>
      <c r="AC81" s="71" t="str">
        <f t="shared" ca="1" si="36"/>
        <v/>
      </c>
      <c r="AD81" s="71" t="str">
        <f t="shared" ca="1" si="36"/>
        <v/>
      </c>
      <c r="AE81" s="71" t="str">
        <f t="shared" ca="1" si="36"/>
        <v/>
      </c>
      <c r="AF81" s="71" t="str">
        <f t="shared" ca="1" si="36"/>
        <v/>
      </c>
      <c r="AG81" s="71" t="str">
        <f t="shared" ca="1" si="36"/>
        <v/>
      </c>
      <c r="AH81" s="71" t="str">
        <f t="shared" ca="1" si="36"/>
        <v/>
      </c>
      <c r="AI81" s="71" t="str">
        <f t="shared" ca="1" si="36"/>
        <v/>
      </c>
      <c r="AJ81" s="71" t="str">
        <f t="shared" ca="1" si="36"/>
        <v/>
      </c>
      <c r="AK81" s="71" t="str">
        <f t="shared" ca="1" si="36"/>
        <v/>
      </c>
      <c r="AL81" s="71" t="str">
        <f t="shared" ca="1" si="36"/>
        <v/>
      </c>
      <c r="AM81" s="71" t="str">
        <f t="shared" ca="1" si="36"/>
        <v/>
      </c>
      <c r="AN81" s="71" t="str">
        <f t="shared" ca="1" si="36"/>
        <v/>
      </c>
      <c r="AO81" s="71" t="str">
        <f t="shared" ca="1" si="36"/>
        <v/>
      </c>
      <c r="AP81" s="71" t="str">
        <f t="shared" ca="1" si="36"/>
        <v/>
      </c>
      <c r="AQ81" s="71" t="str">
        <f t="shared" ca="1" si="36"/>
        <v/>
      </c>
      <c r="AR81" s="71" t="str">
        <f t="shared" ca="1" si="36"/>
        <v/>
      </c>
      <c r="AS81" s="71" t="str">
        <f t="shared" ca="1" si="36"/>
        <v/>
      </c>
      <c r="AT81" s="71" t="str">
        <f t="shared" ca="1" si="36"/>
        <v/>
      </c>
      <c r="AU81" s="71" t="str">
        <f t="shared" ca="1" si="36"/>
        <v/>
      </c>
      <c r="AV81" s="71" t="str">
        <f t="shared" ca="1" si="36"/>
        <v/>
      </c>
      <c r="AW81" s="71" t="str">
        <f t="shared" ca="1" si="36"/>
        <v/>
      </c>
      <c r="AX81" s="71" t="str">
        <f t="shared" ca="1" si="36"/>
        <v/>
      </c>
      <c r="AY81" s="71" t="str">
        <f t="shared" ca="1" si="36"/>
        <v/>
      </c>
      <c r="AZ81" s="71" t="str">
        <f t="shared" ca="1" si="36"/>
        <v/>
      </c>
      <c r="BA81" s="71" t="str">
        <f t="shared" ca="1" si="36"/>
        <v/>
      </c>
      <c r="BB81" s="71" t="str">
        <f t="shared" ca="1" si="36"/>
        <v/>
      </c>
      <c r="BC81" s="71" t="str">
        <f t="shared" ca="1" si="36"/>
        <v/>
      </c>
      <c r="BD81" s="71" t="str">
        <f t="shared" ca="1" si="36"/>
        <v/>
      </c>
      <c r="BE81" s="71" t="str">
        <f t="shared" ca="1" si="36"/>
        <v/>
      </c>
      <c r="BF81" s="71" t="str">
        <f t="shared" ca="1" si="36"/>
        <v/>
      </c>
      <c r="BG81" s="71" t="str">
        <f t="shared" ca="1" si="36"/>
        <v/>
      </c>
      <c r="BH81" s="71" t="str">
        <f t="shared" ca="1" si="36"/>
        <v/>
      </c>
      <c r="BI81" s="71" t="str">
        <f t="shared" ca="1" si="36"/>
        <v/>
      </c>
      <c r="BJ81" s="71" t="str">
        <f t="shared" ca="1" si="36"/>
        <v/>
      </c>
      <c r="BK81" s="71" t="str">
        <f t="shared" ca="1" si="36"/>
        <v/>
      </c>
      <c r="BL81" s="71" t="str">
        <f t="shared" ca="1" si="36"/>
        <v/>
      </c>
      <c r="BM81" s="71" t="str">
        <f t="shared" ca="1" si="36"/>
        <v/>
      </c>
      <c r="BN81" s="71" t="str">
        <f t="shared" ca="1" si="36"/>
        <v/>
      </c>
      <c r="BO81" s="71" t="str">
        <f t="shared" ca="1" si="36"/>
        <v/>
      </c>
      <c r="BP81" s="71" t="str">
        <f t="shared" ca="1" si="36"/>
        <v/>
      </c>
      <c r="BQ81" s="71" t="str">
        <f t="shared" ca="1" si="36"/>
        <v/>
      </c>
      <c r="BR81" s="71" t="str">
        <f t="shared" ca="1" si="36"/>
        <v/>
      </c>
      <c r="BS81" s="71" t="str">
        <f t="shared" ca="1" si="36"/>
        <v/>
      </c>
      <c r="BT81" s="71" t="str">
        <f t="shared" ca="1" si="36"/>
        <v/>
      </c>
      <c r="BU81" s="71" t="str">
        <f t="shared" ca="1" si="36"/>
        <v/>
      </c>
      <c r="BV81" s="71" t="str">
        <f t="shared" ca="1" si="36"/>
        <v/>
      </c>
      <c r="BW81" s="71" t="str">
        <f t="shared" ca="1" si="36"/>
        <v/>
      </c>
      <c r="BX81" s="71" t="str">
        <f t="shared" ca="1" si="35"/>
        <v/>
      </c>
      <c r="BY81" s="71" t="str">
        <f t="shared" ca="1" si="35"/>
        <v/>
      </c>
      <c r="BZ81" s="71" t="str">
        <f t="shared" ca="1" si="35"/>
        <v/>
      </c>
    </row>
    <row r="82" spans="2:78" ht="16.5" outlineLevel="2">
      <c r="B82" s="53" t="s">
        <v>222</v>
      </c>
      <c r="C82" s="4" t="s">
        <v>223</v>
      </c>
      <c r="D82" s="13" t="s">
        <v>85</v>
      </c>
      <c r="E82" s="13" t="s">
        <v>75</v>
      </c>
      <c r="F82" s="13" t="s">
        <v>209</v>
      </c>
      <c r="G82" s="79">
        <v>0</v>
      </c>
      <c r="H82" s="29">
        <v>44487</v>
      </c>
      <c r="I82" s="80">
        <v>20</v>
      </c>
      <c r="J82" s="81">
        <v>44512</v>
      </c>
      <c r="L82" s="71" t="str">
        <f t="shared" ca="1" si="36"/>
        <v/>
      </c>
      <c r="M82" s="71" t="str">
        <f t="shared" ca="1" si="36"/>
        <v/>
      </c>
      <c r="N82" s="71" t="str">
        <f t="shared" ca="1" si="36"/>
        <v/>
      </c>
      <c r="O82" s="71" t="str">
        <f t="shared" ca="1" si="36"/>
        <v/>
      </c>
      <c r="P82" s="71" t="str">
        <f t="shared" ca="1" si="36"/>
        <v/>
      </c>
      <c r="Q82" s="71" t="str">
        <f t="shared" ca="1" si="36"/>
        <v/>
      </c>
      <c r="R82" s="71" t="str">
        <f t="shared" ca="1" si="36"/>
        <v/>
      </c>
      <c r="S82" s="71" t="str">
        <f t="shared" ca="1" si="36"/>
        <v/>
      </c>
      <c r="T82" s="71" t="str">
        <f t="shared" ca="1" si="36"/>
        <v/>
      </c>
      <c r="U82" s="71" t="str">
        <f t="shared" ca="1" si="36"/>
        <v/>
      </c>
      <c r="V82" s="72" t="str">
        <f t="shared" ca="1" si="36"/>
        <v/>
      </c>
      <c r="W82" s="72" t="str">
        <f t="shared" ca="1" si="36"/>
        <v/>
      </c>
      <c r="X82" s="71" t="str">
        <f t="shared" ca="1" si="36"/>
        <v/>
      </c>
      <c r="Y82" s="71" t="str">
        <f t="shared" ca="1" si="36"/>
        <v/>
      </c>
      <c r="Z82" s="71" t="str">
        <f t="shared" ca="1" si="36"/>
        <v/>
      </c>
      <c r="AA82" s="71" t="str">
        <f t="shared" ca="1" si="36"/>
        <v/>
      </c>
      <c r="AB82" s="71" t="str">
        <f t="shared" ca="1" si="36"/>
        <v/>
      </c>
      <c r="AC82" s="71" t="str">
        <f t="shared" ca="1" si="36"/>
        <v/>
      </c>
      <c r="AD82" s="71" t="str">
        <f t="shared" ca="1" si="36"/>
        <v/>
      </c>
      <c r="AE82" s="71" t="str">
        <f t="shared" ca="1" si="36"/>
        <v/>
      </c>
      <c r="AF82" s="71" t="str">
        <f t="shared" ca="1" si="36"/>
        <v/>
      </c>
      <c r="AG82" s="71" t="str">
        <f t="shared" ca="1" si="36"/>
        <v/>
      </c>
      <c r="AH82" s="71" t="str">
        <f t="shared" ca="1" si="36"/>
        <v/>
      </c>
      <c r="AI82" s="71" t="str">
        <f t="shared" ca="1" si="36"/>
        <v/>
      </c>
      <c r="AJ82" s="71" t="str">
        <f t="shared" ca="1" si="36"/>
        <v/>
      </c>
      <c r="AK82" s="71" t="str">
        <f t="shared" ca="1" si="36"/>
        <v/>
      </c>
      <c r="AL82" s="71" t="str">
        <f t="shared" ca="1" si="36"/>
        <v/>
      </c>
      <c r="AM82" s="71" t="str">
        <f t="shared" ca="1" si="36"/>
        <v/>
      </c>
      <c r="AN82" s="71" t="str">
        <f t="shared" ca="1" si="36"/>
        <v/>
      </c>
      <c r="AO82" s="71" t="str">
        <f t="shared" ca="1" si="36"/>
        <v/>
      </c>
      <c r="AP82" s="71" t="str">
        <f t="shared" ca="1" si="36"/>
        <v/>
      </c>
      <c r="AQ82" s="71" t="str">
        <f t="shared" ca="1" si="36"/>
        <v/>
      </c>
      <c r="AR82" s="71" t="str">
        <f t="shared" ca="1" si="36"/>
        <v/>
      </c>
      <c r="AS82" s="71" t="str">
        <f t="shared" ca="1" si="36"/>
        <v/>
      </c>
      <c r="AT82" s="71" t="str">
        <f t="shared" ca="1" si="36"/>
        <v/>
      </c>
      <c r="AU82" s="71" t="str">
        <f t="shared" ca="1" si="36"/>
        <v/>
      </c>
      <c r="AV82" s="71" t="str">
        <f t="shared" ca="1" si="36"/>
        <v/>
      </c>
      <c r="AW82" s="71" t="str">
        <f t="shared" ca="1" si="36"/>
        <v/>
      </c>
      <c r="AX82" s="71" t="str">
        <f t="shared" ca="1" si="36"/>
        <v/>
      </c>
      <c r="AY82" s="71" t="str">
        <f t="shared" ca="1" si="36"/>
        <v/>
      </c>
      <c r="AZ82" s="71" t="str">
        <f t="shared" ca="1" si="36"/>
        <v/>
      </c>
      <c r="BA82" s="71" t="str">
        <f t="shared" ca="1" si="36"/>
        <v/>
      </c>
      <c r="BB82" s="71" t="str">
        <f t="shared" ca="1" si="36"/>
        <v/>
      </c>
      <c r="BC82" s="71" t="str">
        <f t="shared" ca="1" si="36"/>
        <v/>
      </c>
      <c r="BD82" s="71" t="str">
        <f t="shared" ca="1" si="36"/>
        <v/>
      </c>
      <c r="BE82" s="71" t="str">
        <f t="shared" ca="1" si="36"/>
        <v/>
      </c>
      <c r="BF82" s="71" t="str">
        <f t="shared" ca="1" si="36"/>
        <v/>
      </c>
      <c r="BG82" s="71" t="str">
        <f t="shared" ca="1" si="36"/>
        <v/>
      </c>
      <c r="BH82" s="71" t="str">
        <f t="shared" ca="1" si="36"/>
        <v/>
      </c>
      <c r="BI82" s="71" t="str">
        <f t="shared" ca="1" si="36"/>
        <v/>
      </c>
      <c r="BJ82" s="71" t="str">
        <f t="shared" ca="1" si="36"/>
        <v/>
      </c>
      <c r="BK82" s="71" t="str">
        <f t="shared" ca="1" si="36"/>
        <v/>
      </c>
      <c r="BL82" s="71" t="str">
        <f t="shared" ca="1" si="36"/>
        <v/>
      </c>
      <c r="BM82" s="71" t="str">
        <f t="shared" ca="1" si="36"/>
        <v/>
      </c>
      <c r="BN82" s="71" t="str">
        <f t="shared" ca="1" si="36"/>
        <v/>
      </c>
      <c r="BO82" s="71" t="str">
        <f t="shared" ca="1" si="36"/>
        <v/>
      </c>
      <c r="BP82" s="71" t="str">
        <f t="shared" ca="1" si="36"/>
        <v/>
      </c>
      <c r="BQ82" s="71" t="str">
        <f t="shared" ca="1" si="36"/>
        <v/>
      </c>
      <c r="BR82" s="71" t="str">
        <f t="shared" ca="1" si="36"/>
        <v/>
      </c>
      <c r="BS82" s="71" t="str">
        <f t="shared" ca="1" si="36"/>
        <v/>
      </c>
      <c r="BT82" s="71" t="str">
        <f t="shared" ca="1" si="36"/>
        <v/>
      </c>
      <c r="BU82" s="71" t="str">
        <f t="shared" ca="1" si="36"/>
        <v/>
      </c>
      <c r="BV82" s="71" t="str">
        <f t="shared" ca="1" si="36"/>
        <v/>
      </c>
      <c r="BW82" s="71" t="str">
        <f t="shared" ca="1" si="36"/>
        <v/>
      </c>
      <c r="BX82" s="71" t="str">
        <f t="shared" ca="1" si="35"/>
        <v/>
      </c>
      <c r="BY82" s="71" t="str">
        <f t="shared" ca="1" si="35"/>
        <v/>
      </c>
      <c r="BZ82" s="71" t="str">
        <f t="shared" ca="1" si="35"/>
        <v/>
      </c>
    </row>
    <row r="83" spans="2:78" ht="16.5" outlineLevel="2">
      <c r="B83" s="53" t="s">
        <v>224</v>
      </c>
      <c r="C83" s="4" t="s">
        <v>225</v>
      </c>
      <c r="D83" s="13" t="s">
        <v>85</v>
      </c>
      <c r="E83" s="13" t="s">
        <v>75</v>
      </c>
      <c r="F83" s="13" t="s">
        <v>209</v>
      </c>
      <c r="G83" s="79">
        <v>0</v>
      </c>
      <c r="H83" s="29">
        <v>44487</v>
      </c>
      <c r="I83" s="80">
        <v>20</v>
      </c>
      <c r="J83" s="81">
        <v>44512</v>
      </c>
      <c r="L83" s="71" t="str">
        <f t="shared" ca="1" si="36"/>
        <v/>
      </c>
      <c r="M83" s="71" t="str">
        <f t="shared" ca="1" si="36"/>
        <v/>
      </c>
      <c r="N83" s="71" t="str">
        <f t="shared" ca="1" si="36"/>
        <v/>
      </c>
      <c r="O83" s="71" t="str">
        <f t="shared" ca="1" si="36"/>
        <v/>
      </c>
      <c r="P83" s="71" t="str">
        <f t="shared" ca="1" si="36"/>
        <v/>
      </c>
      <c r="Q83" s="71" t="str">
        <f t="shared" ca="1" si="36"/>
        <v/>
      </c>
      <c r="R83" s="71" t="str">
        <f t="shared" ca="1" si="36"/>
        <v/>
      </c>
      <c r="S83" s="71" t="str">
        <f t="shared" ca="1" si="36"/>
        <v/>
      </c>
      <c r="T83" s="71" t="str">
        <f t="shared" ca="1" si="36"/>
        <v/>
      </c>
      <c r="U83" s="71" t="str">
        <f t="shared" ca="1" si="36"/>
        <v/>
      </c>
      <c r="V83" s="72" t="str">
        <f t="shared" ca="1" si="36"/>
        <v/>
      </c>
      <c r="W83" s="72" t="str">
        <f t="shared" ca="1" si="36"/>
        <v/>
      </c>
      <c r="X83" s="71" t="str">
        <f t="shared" ca="1" si="36"/>
        <v/>
      </c>
      <c r="Y83" s="71" t="str">
        <f t="shared" ca="1" si="36"/>
        <v/>
      </c>
      <c r="Z83" s="71" t="str">
        <f t="shared" ca="1" si="36"/>
        <v/>
      </c>
      <c r="AA83" s="71" t="str">
        <f t="shared" ca="1" si="36"/>
        <v/>
      </c>
      <c r="AB83" s="71" t="str">
        <f t="shared" ca="1" si="36"/>
        <v/>
      </c>
      <c r="AC83" s="71" t="str">
        <f t="shared" ca="1" si="36"/>
        <v/>
      </c>
      <c r="AD83" s="71" t="str">
        <f t="shared" ca="1" si="36"/>
        <v/>
      </c>
      <c r="AE83" s="71" t="str">
        <f t="shared" ca="1" si="36"/>
        <v/>
      </c>
      <c r="AF83" s="71" t="str">
        <f t="shared" ca="1" si="36"/>
        <v/>
      </c>
      <c r="AG83" s="71" t="str">
        <f t="shared" ca="1" si="36"/>
        <v/>
      </c>
      <c r="AH83" s="71" t="str">
        <f t="shared" ca="1" si="36"/>
        <v/>
      </c>
      <c r="AI83" s="71" t="str">
        <f t="shared" ca="1" si="36"/>
        <v/>
      </c>
      <c r="AJ83" s="71" t="str">
        <f t="shared" ca="1" si="36"/>
        <v/>
      </c>
      <c r="AK83" s="71" t="str">
        <f t="shared" ca="1" si="36"/>
        <v/>
      </c>
      <c r="AL83" s="71" t="str">
        <f t="shared" ca="1" si="36"/>
        <v/>
      </c>
      <c r="AM83" s="71" t="str">
        <f t="shared" ca="1" si="36"/>
        <v/>
      </c>
      <c r="AN83" s="71" t="str">
        <f t="shared" ca="1" si="36"/>
        <v/>
      </c>
      <c r="AO83" s="71" t="str">
        <f t="shared" ca="1" si="36"/>
        <v/>
      </c>
      <c r="AP83" s="71" t="str">
        <f t="shared" ca="1" si="36"/>
        <v/>
      </c>
      <c r="AQ83" s="71" t="str">
        <f t="shared" ca="1" si="36"/>
        <v/>
      </c>
      <c r="AR83" s="71" t="str">
        <f t="shared" ca="1" si="36"/>
        <v/>
      </c>
      <c r="AS83" s="71" t="str">
        <f t="shared" ca="1" si="36"/>
        <v/>
      </c>
      <c r="AT83" s="71" t="str">
        <f t="shared" ca="1" si="36"/>
        <v/>
      </c>
      <c r="AU83" s="71" t="str">
        <f t="shared" ca="1" si="36"/>
        <v/>
      </c>
      <c r="AV83" s="71" t="str">
        <f t="shared" ca="1" si="36"/>
        <v/>
      </c>
      <c r="AW83" s="71" t="str">
        <f t="shared" ca="1" si="36"/>
        <v/>
      </c>
      <c r="AX83" s="71" t="str">
        <f t="shared" ca="1" si="36"/>
        <v/>
      </c>
      <c r="AY83" s="71" t="str">
        <f t="shared" ca="1" si="36"/>
        <v/>
      </c>
      <c r="AZ83" s="71" t="str">
        <f t="shared" ca="1" si="36"/>
        <v/>
      </c>
      <c r="BA83" s="71" t="str">
        <f t="shared" ca="1" si="36"/>
        <v/>
      </c>
      <c r="BB83" s="71" t="str">
        <f t="shared" ca="1" si="36"/>
        <v/>
      </c>
      <c r="BC83" s="71" t="str">
        <f t="shared" ca="1" si="36"/>
        <v/>
      </c>
      <c r="BD83" s="71" t="str">
        <f t="shared" ca="1" si="36"/>
        <v/>
      </c>
      <c r="BE83" s="71" t="str">
        <f t="shared" ca="1" si="36"/>
        <v/>
      </c>
      <c r="BF83" s="71" t="str">
        <f t="shared" ca="1" si="36"/>
        <v/>
      </c>
      <c r="BG83" s="71" t="str">
        <f t="shared" ca="1" si="36"/>
        <v/>
      </c>
      <c r="BH83" s="71" t="str">
        <f t="shared" ca="1" si="36"/>
        <v/>
      </c>
      <c r="BI83" s="71" t="str">
        <f t="shared" ca="1" si="36"/>
        <v/>
      </c>
      <c r="BJ83" s="71" t="str">
        <f t="shared" ca="1" si="36"/>
        <v/>
      </c>
      <c r="BK83" s="71" t="str">
        <f t="shared" ca="1" si="36"/>
        <v/>
      </c>
      <c r="BL83" s="71" t="str">
        <f t="shared" ca="1" si="36"/>
        <v/>
      </c>
      <c r="BM83" s="71" t="str">
        <f t="shared" ca="1" si="36"/>
        <v/>
      </c>
      <c r="BN83" s="71" t="str">
        <f t="shared" ca="1" si="36"/>
        <v/>
      </c>
      <c r="BO83" s="71" t="str">
        <f t="shared" ca="1" si="36"/>
        <v/>
      </c>
      <c r="BP83" s="71" t="str">
        <f t="shared" ca="1" si="36"/>
        <v/>
      </c>
      <c r="BQ83" s="71" t="str">
        <f t="shared" ca="1" si="36"/>
        <v/>
      </c>
      <c r="BR83" s="71" t="str">
        <f t="shared" ca="1" si="36"/>
        <v/>
      </c>
      <c r="BS83" s="71" t="str">
        <f t="shared" ca="1" si="36"/>
        <v/>
      </c>
      <c r="BT83" s="71" t="str">
        <f t="shared" ca="1" si="36"/>
        <v/>
      </c>
      <c r="BU83" s="71" t="str">
        <f t="shared" ca="1" si="36"/>
        <v/>
      </c>
      <c r="BV83" s="71" t="str">
        <f t="shared" ca="1" si="36"/>
        <v/>
      </c>
      <c r="BW83" s="71" t="str">
        <f t="shared" ca="1" si="36"/>
        <v/>
      </c>
      <c r="BX83" s="71" t="str">
        <f t="shared" ca="1" si="35"/>
        <v/>
      </c>
      <c r="BY83" s="71" t="str">
        <f t="shared" ca="1" si="35"/>
        <v/>
      </c>
      <c r="BZ83" s="71" t="str">
        <f t="shared" ca="1" si="35"/>
        <v/>
      </c>
    </row>
    <row r="84" spans="2:78" ht="16.5" outlineLevel="2">
      <c r="B84" s="53" t="s">
        <v>226</v>
      </c>
      <c r="C84" s="4" t="s">
        <v>227</v>
      </c>
      <c r="D84" s="13" t="s">
        <v>85</v>
      </c>
      <c r="E84" s="13" t="s">
        <v>71</v>
      </c>
      <c r="F84" s="13"/>
      <c r="G84" s="79">
        <v>0</v>
      </c>
      <c r="H84" s="29">
        <v>44515</v>
      </c>
      <c r="I84" s="80">
        <v>2</v>
      </c>
      <c r="J84" s="81">
        <v>44516</v>
      </c>
      <c r="L84" s="71" t="str">
        <f t="shared" ca="1" si="36"/>
        <v/>
      </c>
      <c r="M84" s="71" t="str">
        <f t="shared" ca="1" si="36"/>
        <v/>
      </c>
      <c r="N84" s="71" t="str">
        <f t="shared" ca="1" si="36"/>
        <v/>
      </c>
      <c r="O84" s="71" t="str">
        <f t="shared" ca="1" si="36"/>
        <v/>
      </c>
      <c r="P84" s="71" t="str">
        <f t="shared" ca="1" si="36"/>
        <v/>
      </c>
      <c r="Q84" s="71" t="str">
        <f t="shared" ca="1" si="36"/>
        <v/>
      </c>
      <c r="R84" s="71" t="str">
        <f t="shared" ca="1" si="36"/>
        <v/>
      </c>
      <c r="S84" s="71" t="str">
        <f t="shared" ca="1" si="36"/>
        <v/>
      </c>
      <c r="T84" s="71" t="str">
        <f t="shared" ca="1" si="36"/>
        <v/>
      </c>
      <c r="U84" s="71" t="str">
        <f t="shared" ca="1" si="36"/>
        <v/>
      </c>
      <c r="V84" s="72" t="str">
        <f t="shared" ca="1" si="36"/>
        <v/>
      </c>
      <c r="W84" s="72" t="str">
        <f t="shared" ca="1" si="36"/>
        <v/>
      </c>
      <c r="X84" s="71" t="str">
        <f t="shared" ca="1" si="36"/>
        <v/>
      </c>
      <c r="Y84" s="71" t="str">
        <f t="shared" ca="1" si="36"/>
        <v/>
      </c>
      <c r="Z84" s="71" t="str">
        <f t="shared" ca="1" si="36"/>
        <v/>
      </c>
      <c r="AA84" s="71" t="str">
        <f t="shared" ca="1" si="36"/>
        <v/>
      </c>
      <c r="AB84" s="71" t="str">
        <f t="shared" ca="1" si="36"/>
        <v/>
      </c>
      <c r="AC84" s="71" t="str">
        <f t="shared" ca="1" si="36"/>
        <v/>
      </c>
      <c r="AD84" s="71" t="str">
        <f t="shared" ca="1" si="36"/>
        <v/>
      </c>
      <c r="AE84" s="71" t="str">
        <f t="shared" ca="1" si="36"/>
        <v/>
      </c>
      <c r="AF84" s="71" t="str">
        <f t="shared" ca="1" si="36"/>
        <v/>
      </c>
      <c r="AG84" s="71" t="str">
        <f t="shared" ca="1" si="36"/>
        <v/>
      </c>
      <c r="AH84" s="71" t="str">
        <f t="shared" ca="1" si="36"/>
        <v/>
      </c>
      <c r="AI84" s="71" t="str">
        <f t="shared" ca="1" si="36"/>
        <v/>
      </c>
      <c r="AJ84" s="71" t="str">
        <f t="shared" ca="1" si="36"/>
        <v/>
      </c>
      <c r="AK84" s="71" t="str">
        <f t="shared" ca="1" si="36"/>
        <v/>
      </c>
      <c r="AL84" s="71" t="str">
        <f t="shared" ca="1" si="36"/>
        <v/>
      </c>
      <c r="AM84" s="71" t="str">
        <f t="shared" ca="1" si="36"/>
        <v/>
      </c>
      <c r="AN84" s="71" t="str">
        <f t="shared" ca="1" si="36"/>
        <v/>
      </c>
      <c r="AO84" s="71" t="str">
        <f t="shared" ca="1" si="36"/>
        <v/>
      </c>
      <c r="AP84" s="71" t="str">
        <f t="shared" ca="1" si="36"/>
        <v/>
      </c>
      <c r="AQ84" s="71" t="str">
        <f t="shared" ca="1" si="36"/>
        <v/>
      </c>
      <c r="AR84" s="71" t="str">
        <f t="shared" ca="1" si="36"/>
        <v/>
      </c>
      <c r="AS84" s="71" t="str">
        <f t="shared" ca="1" si="36"/>
        <v/>
      </c>
      <c r="AT84" s="71" t="str">
        <f t="shared" ca="1" si="36"/>
        <v/>
      </c>
      <c r="AU84" s="71" t="str">
        <f t="shared" ca="1" si="36"/>
        <v/>
      </c>
      <c r="AV84" s="71" t="str">
        <f t="shared" ca="1" si="36"/>
        <v/>
      </c>
      <c r="AW84" s="71" t="str">
        <f t="shared" ca="1" si="36"/>
        <v/>
      </c>
      <c r="AX84" s="71" t="str">
        <f t="shared" ca="1" si="36"/>
        <v/>
      </c>
      <c r="AY84" s="71" t="str">
        <f t="shared" ca="1" si="36"/>
        <v/>
      </c>
      <c r="AZ84" s="71" t="str">
        <f t="shared" ca="1" si="36"/>
        <v/>
      </c>
      <c r="BA84" s="71" t="str">
        <f t="shared" ca="1" si="36"/>
        <v/>
      </c>
      <c r="BB84" s="71" t="str">
        <f t="shared" ca="1" si="36"/>
        <v/>
      </c>
      <c r="BC84" s="71" t="str">
        <f t="shared" ca="1" si="36"/>
        <v/>
      </c>
      <c r="BD84" s="71" t="str">
        <f t="shared" ca="1" si="36"/>
        <v/>
      </c>
      <c r="BE84" s="71" t="str">
        <f t="shared" ca="1" si="36"/>
        <v/>
      </c>
      <c r="BF84" s="71" t="str">
        <f t="shared" ca="1" si="36"/>
        <v/>
      </c>
      <c r="BG84" s="71" t="str">
        <f t="shared" ca="1" si="36"/>
        <v/>
      </c>
      <c r="BH84" s="71" t="str">
        <f t="shared" ca="1" si="36"/>
        <v/>
      </c>
      <c r="BI84" s="71" t="str">
        <f t="shared" ca="1" si="36"/>
        <v/>
      </c>
      <c r="BJ84" s="71" t="str">
        <f t="shared" ca="1" si="36"/>
        <v/>
      </c>
      <c r="BK84" s="71" t="str">
        <f t="shared" ca="1" si="36"/>
        <v/>
      </c>
      <c r="BL84" s="71" t="str">
        <f t="shared" ca="1" si="36"/>
        <v/>
      </c>
      <c r="BM84" s="71" t="str">
        <f t="shared" ca="1" si="36"/>
        <v/>
      </c>
      <c r="BN84" s="71" t="str">
        <f t="shared" ca="1" si="36"/>
        <v/>
      </c>
      <c r="BO84" s="71" t="str">
        <f t="shared" ca="1" si="36"/>
        <v/>
      </c>
      <c r="BP84" s="71" t="str">
        <f t="shared" ca="1" si="36"/>
        <v/>
      </c>
      <c r="BQ84" s="71" t="str">
        <f t="shared" ca="1" si="36"/>
        <v/>
      </c>
      <c r="BR84" s="71" t="str">
        <f t="shared" ca="1" si="36"/>
        <v/>
      </c>
      <c r="BS84" s="71" t="str">
        <f t="shared" ca="1" si="36"/>
        <v/>
      </c>
      <c r="BT84" s="71" t="str">
        <f t="shared" ca="1" si="36"/>
        <v/>
      </c>
      <c r="BU84" s="71" t="str">
        <f t="shared" ca="1" si="36"/>
        <v/>
      </c>
      <c r="BV84" s="71" t="str">
        <f t="shared" ca="1" si="36"/>
        <v/>
      </c>
      <c r="BW84" s="71" t="str">
        <f t="shared" ref="BW84:BZ85" ca="1" si="37">IF(AND($D93="目标",BW$7&gt;=$H93,BW$7&lt;=$H93+$I93-1),2,IF(AND($D93="里程碑",BW$7&gt;=$H93,BW$7&lt;=$H93+$I93-1),1,""))</f>
        <v/>
      </c>
      <c r="BX84" s="71" t="str">
        <f t="shared" ca="1" si="37"/>
        <v/>
      </c>
      <c r="BY84" s="71" t="str">
        <f t="shared" ca="1" si="37"/>
        <v/>
      </c>
      <c r="BZ84" s="71" t="str">
        <f t="shared" ca="1" si="37"/>
        <v/>
      </c>
    </row>
    <row r="85" spans="2:78" ht="16.5" outlineLevel="2">
      <c r="B85" s="53" t="s">
        <v>228</v>
      </c>
      <c r="C85" s="4" t="s">
        <v>229</v>
      </c>
      <c r="E85" s="13" t="s">
        <v>81</v>
      </c>
      <c r="F85" s="13"/>
      <c r="G85" s="79">
        <v>0</v>
      </c>
      <c r="H85" s="29">
        <v>44517</v>
      </c>
      <c r="I85" s="80">
        <v>3</v>
      </c>
      <c r="J85" s="81">
        <v>44519</v>
      </c>
      <c r="L85" s="71" t="str">
        <f t="shared" ref="L85:BW85" ca="1" si="38">IF(AND($D94="目标",L$7&gt;=$H94,L$7&lt;=$H94+$I94-1),2,IF(AND($D94="里程碑",L$7&gt;=$H94,L$7&lt;=$H94+$I94-1),1,""))</f>
        <v/>
      </c>
      <c r="M85" s="71" t="str">
        <f t="shared" ca="1" si="38"/>
        <v/>
      </c>
      <c r="N85" s="71" t="str">
        <f t="shared" ca="1" si="38"/>
        <v/>
      </c>
      <c r="O85" s="71" t="str">
        <f t="shared" ca="1" si="38"/>
        <v/>
      </c>
      <c r="P85" s="71" t="str">
        <f t="shared" ca="1" si="38"/>
        <v/>
      </c>
      <c r="Q85" s="71" t="str">
        <f t="shared" ca="1" si="38"/>
        <v/>
      </c>
      <c r="R85" s="71" t="str">
        <f t="shared" ca="1" si="38"/>
        <v/>
      </c>
      <c r="S85" s="71" t="str">
        <f t="shared" ca="1" si="38"/>
        <v/>
      </c>
      <c r="T85" s="71" t="str">
        <f t="shared" ca="1" si="38"/>
        <v/>
      </c>
      <c r="U85" s="71" t="str">
        <f t="shared" ca="1" si="38"/>
        <v/>
      </c>
      <c r="V85" s="72" t="str">
        <f t="shared" ca="1" si="38"/>
        <v/>
      </c>
      <c r="W85" s="72" t="str">
        <f t="shared" ca="1" si="38"/>
        <v/>
      </c>
      <c r="X85" s="71" t="str">
        <f t="shared" ca="1" si="38"/>
        <v/>
      </c>
      <c r="Y85" s="71" t="str">
        <f t="shared" ca="1" si="38"/>
        <v/>
      </c>
      <c r="Z85" s="71" t="str">
        <f t="shared" ca="1" si="38"/>
        <v/>
      </c>
      <c r="AA85" s="71" t="str">
        <f t="shared" ca="1" si="38"/>
        <v/>
      </c>
      <c r="AB85" s="71" t="str">
        <f t="shared" ca="1" si="38"/>
        <v/>
      </c>
      <c r="AC85" s="71" t="str">
        <f t="shared" ca="1" si="38"/>
        <v/>
      </c>
      <c r="AD85" s="71" t="str">
        <f t="shared" ca="1" si="38"/>
        <v/>
      </c>
      <c r="AE85" s="71" t="str">
        <f t="shared" ca="1" si="38"/>
        <v/>
      </c>
      <c r="AF85" s="71" t="str">
        <f t="shared" ca="1" si="38"/>
        <v/>
      </c>
      <c r="AG85" s="71" t="str">
        <f t="shared" ca="1" si="38"/>
        <v/>
      </c>
      <c r="AH85" s="71" t="str">
        <f t="shared" ca="1" si="38"/>
        <v/>
      </c>
      <c r="AI85" s="71" t="str">
        <f t="shared" ca="1" si="38"/>
        <v/>
      </c>
      <c r="AJ85" s="71" t="str">
        <f t="shared" ca="1" si="38"/>
        <v/>
      </c>
      <c r="AK85" s="71" t="str">
        <f t="shared" ca="1" si="38"/>
        <v/>
      </c>
      <c r="AL85" s="71" t="str">
        <f t="shared" ca="1" si="38"/>
        <v/>
      </c>
      <c r="AM85" s="71" t="str">
        <f t="shared" ca="1" si="38"/>
        <v/>
      </c>
      <c r="AN85" s="71" t="str">
        <f t="shared" ca="1" si="38"/>
        <v/>
      </c>
      <c r="AO85" s="71" t="str">
        <f t="shared" ca="1" si="38"/>
        <v/>
      </c>
      <c r="AP85" s="71" t="str">
        <f t="shared" ca="1" si="38"/>
        <v/>
      </c>
      <c r="AQ85" s="71" t="str">
        <f t="shared" ca="1" si="38"/>
        <v/>
      </c>
      <c r="AR85" s="71" t="str">
        <f t="shared" ca="1" si="38"/>
        <v/>
      </c>
      <c r="AS85" s="71" t="str">
        <f t="shared" ca="1" si="38"/>
        <v/>
      </c>
      <c r="AT85" s="71" t="str">
        <f t="shared" ca="1" si="38"/>
        <v/>
      </c>
      <c r="AU85" s="71" t="str">
        <f t="shared" ca="1" si="38"/>
        <v/>
      </c>
      <c r="AV85" s="71" t="str">
        <f t="shared" ca="1" si="38"/>
        <v/>
      </c>
      <c r="AW85" s="71" t="str">
        <f t="shared" ca="1" si="38"/>
        <v/>
      </c>
      <c r="AX85" s="71" t="str">
        <f t="shared" ca="1" si="38"/>
        <v/>
      </c>
      <c r="AY85" s="71" t="str">
        <f t="shared" ca="1" si="38"/>
        <v/>
      </c>
      <c r="AZ85" s="71" t="str">
        <f t="shared" ca="1" si="38"/>
        <v/>
      </c>
      <c r="BA85" s="71" t="str">
        <f t="shared" ca="1" si="38"/>
        <v/>
      </c>
      <c r="BB85" s="71" t="str">
        <f t="shared" ca="1" si="38"/>
        <v/>
      </c>
      <c r="BC85" s="71" t="str">
        <f t="shared" ca="1" si="38"/>
        <v/>
      </c>
      <c r="BD85" s="71" t="str">
        <f t="shared" ca="1" si="38"/>
        <v/>
      </c>
      <c r="BE85" s="71" t="str">
        <f t="shared" ca="1" si="38"/>
        <v/>
      </c>
      <c r="BF85" s="71" t="str">
        <f t="shared" ca="1" si="38"/>
        <v/>
      </c>
      <c r="BG85" s="71" t="str">
        <f t="shared" ca="1" si="38"/>
        <v/>
      </c>
      <c r="BH85" s="71" t="str">
        <f t="shared" ca="1" si="38"/>
        <v/>
      </c>
      <c r="BI85" s="71" t="str">
        <f t="shared" ca="1" si="38"/>
        <v/>
      </c>
      <c r="BJ85" s="71" t="str">
        <f t="shared" ca="1" si="38"/>
        <v/>
      </c>
      <c r="BK85" s="71" t="str">
        <f t="shared" ca="1" si="38"/>
        <v/>
      </c>
      <c r="BL85" s="71" t="str">
        <f t="shared" ca="1" si="38"/>
        <v/>
      </c>
      <c r="BM85" s="71" t="str">
        <f t="shared" ca="1" si="38"/>
        <v/>
      </c>
      <c r="BN85" s="71" t="str">
        <f t="shared" ca="1" si="38"/>
        <v/>
      </c>
      <c r="BO85" s="71" t="str">
        <f t="shared" ca="1" si="38"/>
        <v/>
      </c>
      <c r="BP85" s="71" t="str">
        <f t="shared" ca="1" si="38"/>
        <v/>
      </c>
      <c r="BQ85" s="71" t="str">
        <f t="shared" ca="1" si="38"/>
        <v/>
      </c>
      <c r="BR85" s="71" t="str">
        <f t="shared" ca="1" si="38"/>
        <v/>
      </c>
      <c r="BS85" s="71" t="str">
        <f t="shared" ca="1" si="38"/>
        <v/>
      </c>
      <c r="BT85" s="71" t="str">
        <f t="shared" ca="1" si="38"/>
        <v/>
      </c>
      <c r="BU85" s="71" t="str">
        <f t="shared" ca="1" si="38"/>
        <v/>
      </c>
      <c r="BV85" s="71" t="str">
        <f t="shared" ca="1" si="38"/>
        <v/>
      </c>
      <c r="BW85" s="71" t="str">
        <f t="shared" ca="1" si="38"/>
        <v/>
      </c>
      <c r="BX85" s="71" t="str">
        <f t="shared" ca="1" si="37"/>
        <v/>
      </c>
      <c r="BY85" s="71" t="str">
        <f t="shared" ca="1" si="37"/>
        <v/>
      </c>
      <c r="BZ85" s="71" t="str">
        <f t="shared" ca="1" si="37"/>
        <v/>
      </c>
    </row>
    <row r="86" spans="2:78" ht="16.5" outlineLevel="2">
      <c r="B86" s="90" t="s">
        <v>230</v>
      </c>
      <c r="C86" s="83" t="s">
        <v>231</v>
      </c>
      <c r="D86" s="84" t="s">
        <v>85</v>
      </c>
      <c r="E86" s="84" t="s">
        <v>75</v>
      </c>
      <c r="F86" s="84"/>
      <c r="G86" s="85">
        <v>0</v>
      </c>
      <c r="H86" s="86">
        <v>44522</v>
      </c>
      <c r="I86" s="87">
        <v>2</v>
      </c>
      <c r="J86" s="88">
        <v>44523</v>
      </c>
      <c r="K86" s="97" t="str">
        <f t="shared" ref="K86:Z93" si="39">IF(AND($D86="目标",K$7&gt;=$H86,K$7&lt;=$H86+$I86-1),2,IF(AND($D86="里程碑",K$7&gt;=$H86,K$7&lt;=$H86+$I86-1),1,""))</f>
        <v/>
      </c>
      <c r="L86" s="71" t="str">
        <f t="shared" ca="1" si="39"/>
        <v/>
      </c>
      <c r="M86" s="71" t="str">
        <f t="shared" ca="1" si="39"/>
        <v/>
      </c>
      <c r="N86" s="71" t="str">
        <f t="shared" ca="1" si="39"/>
        <v/>
      </c>
      <c r="O86" s="71" t="str">
        <f t="shared" ca="1" si="39"/>
        <v/>
      </c>
      <c r="P86" s="71" t="str">
        <f t="shared" ca="1" si="39"/>
        <v/>
      </c>
      <c r="Q86" s="71" t="str">
        <f t="shared" ca="1" si="39"/>
        <v/>
      </c>
      <c r="R86" s="71" t="str">
        <f t="shared" ca="1" si="39"/>
        <v/>
      </c>
      <c r="S86" s="71" t="str">
        <f t="shared" ca="1" si="39"/>
        <v/>
      </c>
      <c r="T86" s="71" t="str">
        <f t="shared" ca="1" si="39"/>
        <v/>
      </c>
      <c r="U86" s="71" t="str">
        <f t="shared" ca="1" si="39"/>
        <v/>
      </c>
      <c r="V86" s="72" t="str">
        <f t="shared" ca="1" si="39"/>
        <v/>
      </c>
      <c r="W86" s="72" t="str">
        <f t="shared" ca="1" si="39"/>
        <v/>
      </c>
      <c r="X86" s="71" t="str">
        <f t="shared" ca="1" si="39"/>
        <v/>
      </c>
      <c r="Y86" s="71" t="str">
        <f t="shared" ca="1" si="39"/>
        <v/>
      </c>
      <c r="Z86" s="71" t="str">
        <f t="shared" ca="1" si="39"/>
        <v/>
      </c>
      <c r="AA86" s="71" t="str">
        <f t="shared" ref="AA86:AP93" ca="1" si="40">IF(AND($D86="目标",AA$7&gt;=$H86,AA$7&lt;=$H86+$I86-1),2,IF(AND($D86="里程碑",AA$7&gt;=$H86,AA$7&lt;=$H86+$I86-1),1,""))</f>
        <v/>
      </c>
      <c r="AB86" s="71" t="str">
        <f t="shared" ca="1" si="40"/>
        <v/>
      </c>
      <c r="AC86" s="71" t="str">
        <f t="shared" ca="1" si="40"/>
        <v/>
      </c>
      <c r="AD86" s="71" t="str">
        <f t="shared" ca="1" si="40"/>
        <v/>
      </c>
      <c r="AE86" s="71" t="str">
        <f t="shared" ca="1" si="40"/>
        <v/>
      </c>
      <c r="AF86" s="71" t="str">
        <f t="shared" ca="1" si="40"/>
        <v/>
      </c>
      <c r="AG86" s="71" t="str">
        <f t="shared" ca="1" si="40"/>
        <v/>
      </c>
      <c r="AH86" s="71" t="str">
        <f t="shared" ca="1" si="40"/>
        <v/>
      </c>
      <c r="AI86" s="71" t="str">
        <f t="shared" ca="1" si="40"/>
        <v/>
      </c>
      <c r="AJ86" s="71" t="str">
        <f t="shared" ca="1" si="40"/>
        <v/>
      </c>
      <c r="AK86" s="71" t="str">
        <f t="shared" ca="1" si="40"/>
        <v/>
      </c>
      <c r="AL86" s="71" t="str">
        <f t="shared" ca="1" si="40"/>
        <v/>
      </c>
      <c r="AM86" s="71" t="str">
        <f t="shared" ca="1" si="40"/>
        <v/>
      </c>
      <c r="AN86" s="71" t="str">
        <f t="shared" ca="1" si="40"/>
        <v/>
      </c>
      <c r="AO86" s="71" t="str">
        <f t="shared" ca="1" si="40"/>
        <v/>
      </c>
      <c r="AP86" s="71" t="str">
        <f t="shared" ca="1" si="40"/>
        <v/>
      </c>
      <c r="AQ86" s="71" t="str">
        <f t="shared" ref="AQ86:BF93" ca="1" si="41">IF(AND($D86="目标",AQ$7&gt;=$H86,AQ$7&lt;=$H86+$I86-1),2,IF(AND($D86="里程碑",AQ$7&gt;=$H86,AQ$7&lt;=$H86+$I86-1),1,""))</f>
        <v/>
      </c>
      <c r="AR86" s="71" t="str">
        <f t="shared" ca="1" si="41"/>
        <v/>
      </c>
      <c r="AS86" s="71" t="str">
        <f t="shared" ca="1" si="41"/>
        <v/>
      </c>
      <c r="AT86" s="71" t="str">
        <f t="shared" ca="1" si="41"/>
        <v/>
      </c>
      <c r="AU86" s="71" t="str">
        <f t="shared" ca="1" si="41"/>
        <v/>
      </c>
      <c r="AV86" s="71" t="str">
        <f t="shared" ca="1" si="41"/>
        <v/>
      </c>
      <c r="AW86" s="71" t="str">
        <f t="shared" ca="1" si="41"/>
        <v/>
      </c>
      <c r="AX86" s="71" t="str">
        <f t="shared" ca="1" si="41"/>
        <v/>
      </c>
      <c r="AY86" s="71" t="str">
        <f t="shared" ca="1" si="41"/>
        <v/>
      </c>
      <c r="AZ86" s="71" t="str">
        <f t="shared" ca="1" si="41"/>
        <v/>
      </c>
      <c r="BA86" s="71" t="str">
        <f t="shared" ca="1" si="41"/>
        <v/>
      </c>
      <c r="BB86" s="71" t="str">
        <f t="shared" ca="1" si="41"/>
        <v/>
      </c>
      <c r="BC86" s="71" t="str">
        <f t="shared" ca="1" si="41"/>
        <v/>
      </c>
      <c r="BD86" s="71" t="str">
        <f t="shared" ca="1" si="41"/>
        <v/>
      </c>
      <c r="BE86" s="71" t="str">
        <f t="shared" ca="1" si="41"/>
        <v/>
      </c>
      <c r="BF86" s="71" t="str">
        <f t="shared" ca="1" si="41"/>
        <v/>
      </c>
      <c r="BG86" s="71" t="str">
        <f t="shared" ref="BG86:BN93" ca="1" si="42">IF(AND($D86="目标",BG$7&gt;=$H86,BG$7&lt;=$H86+$I86-1),2,IF(AND($D86="里程碑",BG$7&gt;=$H86,BG$7&lt;=$H86+$I86-1),1,""))</f>
        <v/>
      </c>
      <c r="BH86" s="71" t="str">
        <f t="shared" ca="1" si="42"/>
        <v/>
      </c>
      <c r="BI86" s="71" t="str">
        <f t="shared" ca="1" si="42"/>
        <v/>
      </c>
      <c r="BJ86" s="71" t="str">
        <f t="shared" ca="1" si="42"/>
        <v/>
      </c>
      <c r="BK86" s="71" t="str">
        <f t="shared" ca="1" si="42"/>
        <v/>
      </c>
      <c r="BL86" s="71" t="str">
        <f t="shared" ca="1" si="42"/>
        <v/>
      </c>
      <c r="BM86" s="71" t="str">
        <f t="shared" ca="1" si="42"/>
        <v/>
      </c>
      <c r="BN86" s="71" t="str">
        <f t="shared" ca="1" si="42"/>
        <v/>
      </c>
      <c r="BO86" s="1"/>
      <c r="BP86" s="1"/>
      <c r="BQ86" s="1"/>
      <c r="BR86" s="1"/>
      <c r="BS86" s="1"/>
      <c r="BT86" s="1"/>
      <c r="BU86" s="1"/>
      <c r="BV86" s="1"/>
      <c r="BW86" s="1"/>
      <c r="BX86" s="1"/>
      <c r="BY86" s="1"/>
      <c r="BZ86" s="1"/>
    </row>
    <row r="87" spans="2:78" ht="16.5" outlineLevel="1">
      <c r="B87" s="91">
        <v>3.7</v>
      </c>
      <c r="C87" s="92" t="s">
        <v>232</v>
      </c>
      <c r="D87" s="15" t="s">
        <v>85</v>
      </c>
      <c r="E87" s="15"/>
      <c r="F87" s="15"/>
      <c r="G87" s="79">
        <v>0</v>
      </c>
      <c r="H87" s="93">
        <v>44524</v>
      </c>
      <c r="I87" s="94">
        <v>5</v>
      </c>
      <c r="J87" s="95">
        <v>44530</v>
      </c>
      <c r="K87" s="97" t="str">
        <f t="shared" si="39"/>
        <v/>
      </c>
      <c r="L87" s="71" t="str">
        <f t="shared" ca="1" si="39"/>
        <v/>
      </c>
      <c r="M87" s="71" t="str">
        <f t="shared" ca="1" si="39"/>
        <v/>
      </c>
      <c r="N87" s="71" t="str">
        <f t="shared" ca="1" si="39"/>
        <v/>
      </c>
      <c r="O87" s="71" t="str">
        <f t="shared" ca="1" si="39"/>
        <v/>
      </c>
      <c r="P87" s="71" t="str">
        <f t="shared" ca="1" si="39"/>
        <v/>
      </c>
      <c r="Q87" s="71" t="str">
        <f t="shared" ca="1" si="39"/>
        <v/>
      </c>
      <c r="R87" s="71" t="str">
        <f t="shared" ca="1" si="39"/>
        <v/>
      </c>
      <c r="S87" s="71" t="str">
        <f t="shared" ca="1" si="39"/>
        <v/>
      </c>
      <c r="T87" s="71" t="str">
        <f t="shared" ca="1" si="39"/>
        <v/>
      </c>
      <c r="U87" s="71" t="str">
        <f t="shared" ca="1" si="39"/>
        <v/>
      </c>
      <c r="V87" s="72" t="str">
        <f t="shared" ca="1" si="39"/>
        <v/>
      </c>
      <c r="W87" s="72" t="str">
        <f t="shared" ca="1" si="39"/>
        <v/>
      </c>
      <c r="X87" s="71" t="str">
        <f t="shared" ca="1" si="39"/>
        <v/>
      </c>
      <c r="Y87" s="71" t="str">
        <f t="shared" ca="1" si="39"/>
        <v/>
      </c>
      <c r="Z87" s="71" t="str">
        <f t="shared" ca="1" si="39"/>
        <v/>
      </c>
      <c r="AA87" s="71" t="str">
        <f t="shared" ca="1" si="40"/>
        <v/>
      </c>
      <c r="AB87" s="71" t="str">
        <f t="shared" ca="1" si="40"/>
        <v/>
      </c>
      <c r="AC87" s="71" t="str">
        <f t="shared" ca="1" si="40"/>
        <v/>
      </c>
      <c r="AD87" s="71" t="str">
        <f t="shared" ca="1" si="40"/>
        <v/>
      </c>
      <c r="AE87" s="71" t="str">
        <f t="shared" ca="1" si="40"/>
        <v/>
      </c>
      <c r="AF87" s="71" t="str">
        <f t="shared" ca="1" si="40"/>
        <v/>
      </c>
      <c r="AG87" s="71" t="str">
        <f t="shared" ca="1" si="40"/>
        <v/>
      </c>
      <c r="AH87" s="71" t="str">
        <f t="shared" ca="1" si="40"/>
        <v/>
      </c>
      <c r="AI87" s="71" t="str">
        <f t="shared" ca="1" si="40"/>
        <v/>
      </c>
      <c r="AJ87" s="71" t="str">
        <f t="shared" ca="1" si="40"/>
        <v/>
      </c>
      <c r="AK87" s="71" t="str">
        <f t="shared" ca="1" si="40"/>
        <v/>
      </c>
      <c r="AL87" s="71" t="str">
        <f t="shared" ca="1" si="40"/>
        <v/>
      </c>
      <c r="AM87" s="71" t="str">
        <f t="shared" ca="1" si="40"/>
        <v/>
      </c>
      <c r="AN87" s="71" t="str">
        <f t="shared" ca="1" si="40"/>
        <v/>
      </c>
      <c r="AO87" s="71" t="str">
        <f t="shared" ca="1" si="40"/>
        <v/>
      </c>
      <c r="AP87" s="71" t="str">
        <f t="shared" ca="1" si="40"/>
        <v/>
      </c>
      <c r="AQ87" s="71" t="str">
        <f t="shared" ca="1" si="41"/>
        <v/>
      </c>
      <c r="AR87" s="71" t="str">
        <f t="shared" ca="1" si="41"/>
        <v/>
      </c>
      <c r="AS87" s="71" t="str">
        <f t="shared" ca="1" si="41"/>
        <v/>
      </c>
      <c r="AT87" s="71" t="str">
        <f t="shared" ca="1" si="41"/>
        <v/>
      </c>
      <c r="AU87" s="71" t="str">
        <f t="shared" ca="1" si="41"/>
        <v/>
      </c>
      <c r="AV87" s="71" t="str">
        <f t="shared" ca="1" si="41"/>
        <v/>
      </c>
      <c r="AW87" s="71" t="str">
        <f t="shared" ca="1" si="41"/>
        <v/>
      </c>
      <c r="AX87" s="71" t="str">
        <f t="shared" ca="1" si="41"/>
        <v/>
      </c>
      <c r="AY87" s="71" t="str">
        <f t="shared" ca="1" si="41"/>
        <v/>
      </c>
      <c r="AZ87" s="71" t="str">
        <f t="shared" ca="1" si="41"/>
        <v/>
      </c>
      <c r="BA87" s="71" t="str">
        <f t="shared" ca="1" si="41"/>
        <v/>
      </c>
      <c r="BB87" s="71" t="str">
        <f t="shared" ca="1" si="41"/>
        <v/>
      </c>
      <c r="BC87" s="71" t="str">
        <f t="shared" ca="1" si="41"/>
        <v/>
      </c>
      <c r="BD87" s="71" t="str">
        <f t="shared" ca="1" si="41"/>
        <v/>
      </c>
      <c r="BE87" s="71" t="str">
        <f t="shared" ca="1" si="41"/>
        <v/>
      </c>
      <c r="BF87" s="71" t="str">
        <f t="shared" ca="1" si="41"/>
        <v/>
      </c>
      <c r="BG87" s="71" t="str">
        <f t="shared" ca="1" si="42"/>
        <v/>
      </c>
      <c r="BH87" s="71" t="str">
        <f t="shared" ca="1" si="42"/>
        <v/>
      </c>
      <c r="BI87" s="71" t="str">
        <f t="shared" ca="1" si="42"/>
        <v/>
      </c>
      <c r="BJ87" s="71" t="str">
        <f t="shared" ca="1" si="42"/>
        <v/>
      </c>
      <c r="BK87" s="71" t="str">
        <f t="shared" ca="1" si="42"/>
        <v/>
      </c>
      <c r="BL87" s="71" t="str">
        <f t="shared" ca="1" si="42"/>
        <v/>
      </c>
      <c r="BM87" s="71" t="str">
        <f t="shared" ca="1" si="42"/>
        <v/>
      </c>
      <c r="BN87" s="71" t="str">
        <f t="shared" ca="1" si="42"/>
        <v/>
      </c>
      <c r="BO87" s="1"/>
      <c r="BP87" s="1"/>
      <c r="BQ87" s="1"/>
      <c r="BR87" s="1"/>
      <c r="BS87" s="1"/>
      <c r="BT87" s="1"/>
      <c r="BU87" s="1"/>
      <c r="BV87" s="1"/>
      <c r="BW87" s="1"/>
      <c r="BX87" s="1"/>
      <c r="BY87" s="1"/>
      <c r="BZ87" s="1"/>
    </row>
    <row r="88" spans="2:78" ht="16.5" outlineLevel="1">
      <c r="B88" s="53" t="s">
        <v>233</v>
      </c>
      <c r="C88" s="4" t="s">
        <v>234</v>
      </c>
      <c r="D88" s="13" t="s">
        <v>85</v>
      </c>
      <c r="E88" s="13" t="s">
        <v>81</v>
      </c>
      <c r="F88" s="13" t="s">
        <v>235</v>
      </c>
      <c r="G88" s="79">
        <v>0</v>
      </c>
      <c r="H88" s="29">
        <v>44524</v>
      </c>
      <c r="I88" s="80">
        <v>2</v>
      </c>
      <c r="J88" s="81">
        <v>44525</v>
      </c>
      <c r="K88" s="97" t="str">
        <f t="shared" si="39"/>
        <v/>
      </c>
      <c r="L88" s="71" t="str">
        <f t="shared" ca="1" si="39"/>
        <v/>
      </c>
      <c r="M88" s="71" t="str">
        <f t="shared" ca="1" si="39"/>
        <v/>
      </c>
      <c r="N88" s="71" t="str">
        <f t="shared" ca="1" si="39"/>
        <v/>
      </c>
      <c r="O88" s="71" t="str">
        <f t="shared" ca="1" si="39"/>
        <v/>
      </c>
      <c r="P88" s="71" t="str">
        <f t="shared" ca="1" si="39"/>
        <v/>
      </c>
      <c r="Q88" s="71" t="str">
        <f t="shared" ca="1" si="39"/>
        <v/>
      </c>
      <c r="R88" s="71" t="str">
        <f t="shared" ca="1" si="39"/>
        <v/>
      </c>
      <c r="S88" s="71" t="str">
        <f t="shared" ca="1" si="39"/>
        <v/>
      </c>
      <c r="T88" s="71" t="str">
        <f t="shared" ca="1" si="39"/>
        <v/>
      </c>
      <c r="U88" s="71" t="str">
        <f t="shared" ca="1" si="39"/>
        <v/>
      </c>
      <c r="V88" s="72" t="str">
        <f t="shared" ca="1" si="39"/>
        <v/>
      </c>
      <c r="W88" s="72" t="str">
        <f t="shared" ca="1" si="39"/>
        <v/>
      </c>
      <c r="X88" s="71" t="str">
        <f t="shared" ca="1" si="39"/>
        <v/>
      </c>
      <c r="Y88" s="71" t="str">
        <f t="shared" ca="1" si="39"/>
        <v/>
      </c>
      <c r="Z88" s="71" t="str">
        <f t="shared" ca="1" si="39"/>
        <v/>
      </c>
      <c r="AA88" s="71" t="str">
        <f t="shared" ca="1" si="40"/>
        <v/>
      </c>
      <c r="AB88" s="71" t="str">
        <f t="shared" ca="1" si="40"/>
        <v/>
      </c>
      <c r="AC88" s="71" t="str">
        <f t="shared" ca="1" si="40"/>
        <v/>
      </c>
      <c r="AD88" s="71" t="str">
        <f t="shared" ca="1" si="40"/>
        <v/>
      </c>
      <c r="AE88" s="71" t="str">
        <f t="shared" ca="1" si="40"/>
        <v/>
      </c>
      <c r="AF88" s="71" t="str">
        <f t="shared" ca="1" si="40"/>
        <v/>
      </c>
      <c r="AG88" s="71" t="str">
        <f t="shared" ca="1" si="40"/>
        <v/>
      </c>
      <c r="AH88" s="71" t="str">
        <f t="shared" ca="1" si="40"/>
        <v/>
      </c>
      <c r="AI88" s="71" t="str">
        <f t="shared" ca="1" si="40"/>
        <v/>
      </c>
      <c r="AJ88" s="71" t="str">
        <f t="shared" ca="1" si="40"/>
        <v/>
      </c>
      <c r="AK88" s="71" t="str">
        <f t="shared" ca="1" si="40"/>
        <v/>
      </c>
      <c r="AL88" s="71" t="str">
        <f t="shared" ca="1" si="40"/>
        <v/>
      </c>
      <c r="AM88" s="71" t="str">
        <f t="shared" ca="1" si="40"/>
        <v/>
      </c>
      <c r="AN88" s="71" t="str">
        <f t="shared" ca="1" si="40"/>
        <v/>
      </c>
      <c r="AO88" s="71" t="str">
        <f t="shared" ca="1" si="40"/>
        <v/>
      </c>
      <c r="AP88" s="71" t="str">
        <f t="shared" ca="1" si="40"/>
        <v/>
      </c>
      <c r="AQ88" s="71" t="str">
        <f t="shared" ca="1" si="41"/>
        <v/>
      </c>
      <c r="AR88" s="71" t="str">
        <f t="shared" ca="1" si="41"/>
        <v/>
      </c>
      <c r="AS88" s="71" t="str">
        <f t="shared" ca="1" si="41"/>
        <v/>
      </c>
      <c r="AT88" s="71" t="str">
        <f t="shared" ca="1" si="41"/>
        <v/>
      </c>
      <c r="AU88" s="71" t="str">
        <f t="shared" ca="1" si="41"/>
        <v/>
      </c>
      <c r="AV88" s="71" t="str">
        <f t="shared" ca="1" si="41"/>
        <v/>
      </c>
      <c r="AW88" s="71" t="str">
        <f t="shared" ca="1" si="41"/>
        <v/>
      </c>
      <c r="AX88" s="71" t="str">
        <f t="shared" ca="1" si="41"/>
        <v/>
      </c>
      <c r="AY88" s="71" t="str">
        <f t="shared" ca="1" si="41"/>
        <v/>
      </c>
      <c r="AZ88" s="71" t="str">
        <f t="shared" ca="1" si="41"/>
        <v/>
      </c>
      <c r="BA88" s="71" t="str">
        <f t="shared" ca="1" si="41"/>
        <v/>
      </c>
      <c r="BB88" s="71" t="str">
        <f t="shared" ca="1" si="41"/>
        <v/>
      </c>
      <c r="BC88" s="71" t="str">
        <f t="shared" ca="1" si="41"/>
        <v/>
      </c>
      <c r="BD88" s="71" t="str">
        <f t="shared" ca="1" si="41"/>
        <v/>
      </c>
      <c r="BE88" s="71" t="str">
        <f t="shared" ca="1" si="41"/>
        <v/>
      </c>
      <c r="BF88" s="71" t="str">
        <f t="shared" ca="1" si="41"/>
        <v/>
      </c>
      <c r="BG88" s="71" t="str">
        <f t="shared" ca="1" si="42"/>
        <v/>
      </c>
      <c r="BH88" s="71" t="str">
        <f t="shared" ca="1" si="42"/>
        <v/>
      </c>
      <c r="BI88" s="71" t="str">
        <f t="shared" ca="1" si="42"/>
        <v/>
      </c>
      <c r="BJ88" s="71" t="str">
        <f t="shared" ca="1" si="42"/>
        <v/>
      </c>
      <c r="BK88" s="71" t="str">
        <f t="shared" ca="1" si="42"/>
        <v/>
      </c>
      <c r="BL88" s="71" t="str">
        <f t="shared" ca="1" si="42"/>
        <v/>
      </c>
      <c r="BM88" s="71" t="str">
        <f t="shared" ca="1" si="42"/>
        <v/>
      </c>
      <c r="BN88" s="71" t="str">
        <f t="shared" ca="1" si="42"/>
        <v/>
      </c>
      <c r="BO88" s="1"/>
      <c r="BP88" s="1"/>
      <c r="BQ88" s="1"/>
      <c r="BR88" s="1"/>
      <c r="BS88" s="1"/>
      <c r="BT88" s="1"/>
      <c r="BU88" s="1"/>
      <c r="BV88" s="1"/>
      <c r="BW88" s="1"/>
      <c r="BX88" s="1"/>
      <c r="BY88" s="1"/>
      <c r="BZ88" s="1"/>
    </row>
    <row r="89" spans="2:78" ht="16.5" outlineLevel="1">
      <c r="B89" s="90" t="s">
        <v>236</v>
      </c>
      <c r="C89" s="83" t="s">
        <v>232</v>
      </c>
      <c r="D89" s="84" t="s">
        <v>85</v>
      </c>
      <c r="E89" s="84" t="s">
        <v>75</v>
      </c>
      <c r="F89" s="84" t="s">
        <v>237</v>
      </c>
      <c r="G89" s="85">
        <v>0</v>
      </c>
      <c r="H89" s="86">
        <v>44526</v>
      </c>
      <c r="I89" s="87">
        <v>3</v>
      </c>
      <c r="J89" s="88">
        <v>44530</v>
      </c>
      <c r="K89" s="97" t="str">
        <f t="shared" si="39"/>
        <v/>
      </c>
      <c r="L89" s="71" t="str">
        <f t="shared" ca="1" si="39"/>
        <v/>
      </c>
      <c r="M89" s="71" t="str">
        <f t="shared" ca="1" si="39"/>
        <v/>
      </c>
      <c r="N89" s="71" t="str">
        <f t="shared" ca="1" si="39"/>
        <v/>
      </c>
      <c r="O89" s="71" t="str">
        <f t="shared" ca="1" si="39"/>
        <v/>
      </c>
      <c r="P89" s="71" t="str">
        <f t="shared" ca="1" si="39"/>
        <v/>
      </c>
      <c r="Q89" s="71" t="str">
        <f t="shared" ca="1" si="39"/>
        <v/>
      </c>
      <c r="R89" s="71" t="str">
        <f t="shared" ca="1" si="39"/>
        <v/>
      </c>
      <c r="S89" s="71" t="str">
        <f t="shared" ca="1" si="39"/>
        <v/>
      </c>
      <c r="T89" s="71" t="str">
        <f t="shared" ca="1" si="39"/>
        <v/>
      </c>
      <c r="U89" s="71" t="str">
        <f t="shared" ca="1" si="39"/>
        <v/>
      </c>
      <c r="V89" s="72" t="str">
        <f t="shared" ca="1" si="39"/>
        <v/>
      </c>
      <c r="W89" s="72" t="str">
        <f t="shared" ca="1" si="39"/>
        <v/>
      </c>
      <c r="X89" s="71" t="str">
        <f t="shared" ca="1" si="39"/>
        <v/>
      </c>
      <c r="Y89" s="71" t="str">
        <f t="shared" ca="1" si="39"/>
        <v/>
      </c>
      <c r="Z89" s="71" t="str">
        <f t="shared" ca="1" si="39"/>
        <v/>
      </c>
      <c r="AA89" s="71" t="str">
        <f t="shared" ca="1" si="40"/>
        <v/>
      </c>
      <c r="AB89" s="71" t="str">
        <f t="shared" ca="1" si="40"/>
        <v/>
      </c>
      <c r="AC89" s="71" t="str">
        <f t="shared" ca="1" si="40"/>
        <v/>
      </c>
      <c r="AD89" s="71" t="str">
        <f t="shared" ca="1" si="40"/>
        <v/>
      </c>
      <c r="AE89" s="71" t="str">
        <f t="shared" ca="1" si="40"/>
        <v/>
      </c>
      <c r="AF89" s="71" t="str">
        <f t="shared" ca="1" si="40"/>
        <v/>
      </c>
      <c r="AG89" s="71" t="str">
        <f t="shared" ca="1" si="40"/>
        <v/>
      </c>
      <c r="AH89" s="71" t="str">
        <f t="shared" ca="1" si="40"/>
        <v/>
      </c>
      <c r="AI89" s="71" t="str">
        <f t="shared" ca="1" si="40"/>
        <v/>
      </c>
      <c r="AJ89" s="71" t="str">
        <f t="shared" ca="1" si="40"/>
        <v/>
      </c>
      <c r="AK89" s="71" t="str">
        <f t="shared" ca="1" si="40"/>
        <v/>
      </c>
      <c r="AL89" s="71" t="str">
        <f t="shared" ca="1" si="40"/>
        <v/>
      </c>
      <c r="AM89" s="71" t="str">
        <f t="shared" ca="1" si="40"/>
        <v/>
      </c>
      <c r="AN89" s="71" t="str">
        <f t="shared" ca="1" si="40"/>
        <v/>
      </c>
      <c r="AO89" s="71" t="str">
        <f t="shared" ca="1" si="40"/>
        <v/>
      </c>
      <c r="AP89" s="71" t="str">
        <f t="shared" ca="1" si="40"/>
        <v/>
      </c>
      <c r="AQ89" s="71" t="str">
        <f t="shared" ca="1" si="41"/>
        <v/>
      </c>
      <c r="AR89" s="71" t="str">
        <f t="shared" ca="1" si="41"/>
        <v/>
      </c>
      <c r="AS89" s="71" t="str">
        <f t="shared" ca="1" si="41"/>
        <v/>
      </c>
      <c r="AT89" s="71" t="str">
        <f t="shared" ca="1" si="41"/>
        <v/>
      </c>
      <c r="AU89" s="71" t="str">
        <f t="shared" ca="1" si="41"/>
        <v/>
      </c>
      <c r="AV89" s="71" t="str">
        <f t="shared" ca="1" si="41"/>
        <v/>
      </c>
      <c r="AW89" s="71" t="str">
        <f t="shared" ca="1" si="41"/>
        <v/>
      </c>
      <c r="AX89" s="71" t="str">
        <f t="shared" ca="1" si="41"/>
        <v/>
      </c>
      <c r="AY89" s="71" t="str">
        <f t="shared" ca="1" si="41"/>
        <v/>
      </c>
      <c r="AZ89" s="71" t="str">
        <f t="shared" ca="1" si="41"/>
        <v/>
      </c>
      <c r="BA89" s="71" t="str">
        <f t="shared" ca="1" si="41"/>
        <v/>
      </c>
      <c r="BB89" s="71" t="str">
        <f t="shared" ca="1" si="41"/>
        <v/>
      </c>
      <c r="BC89" s="71" t="str">
        <f t="shared" ca="1" si="41"/>
        <v/>
      </c>
      <c r="BD89" s="71" t="str">
        <f t="shared" ca="1" si="41"/>
        <v/>
      </c>
      <c r="BE89" s="71" t="str">
        <f t="shared" ca="1" si="41"/>
        <v/>
      </c>
      <c r="BF89" s="71" t="str">
        <f t="shared" ca="1" si="41"/>
        <v/>
      </c>
      <c r="BG89" s="71" t="str">
        <f t="shared" ca="1" si="42"/>
        <v/>
      </c>
      <c r="BH89" s="71" t="str">
        <f t="shared" ca="1" si="42"/>
        <v/>
      </c>
      <c r="BI89" s="71" t="str">
        <f t="shared" ca="1" si="42"/>
        <v/>
      </c>
      <c r="BJ89" s="71" t="str">
        <f t="shared" ca="1" si="42"/>
        <v/>
      </c>
      <c r="BK89" s="71" t="str">
        <f t="shared" ca="1" si="42"/>
        <v/>
      </c>
      <c r="BL89" s="71" t="str">
        <f t="shared" ca="1" si="42"/>
        <v/>
      </c>
      <c r="BM89" s="71" t="str">
        <f t="shared" ca="1" si="42"/>
        <v/>
      </c>
      <c r="BN89" s="71" t="str">
        <f t="shared" ca="1" si="42"/>
        <v/>
      </c>
      <c r="BO89" s="1"/>
      <c r="BP89" s="1"/>
      <c r="BQ89" s="1"/>
      <c r="BR89" s="1"/>
      <c r="BS89" s="1"/>
      <c r="BT89" s="1"/>
      <c r="BU89" s="1"/>
      <c r="BV89" s="1"/>
      <c r="BW89" s="1"/>
      <c r="BX89" s="1"/>
      <c r="BY89" s="1"/>
      <c r="BZ89" s="1"/>
    </row>
    <row r="90" spans="2:78" ht="16.5">
      <c r="B90" s="91" t="s">
        <v>238</v>
      </c>
      <c r="C90" s="92" t="s">
        <v>239</v>
      </c>
      <c r="D90" s="15" t="s">
        <v>66</v>
      </c>
      <c r="E90" s="15"/>
      <c r="F90" s="15"/>
      <c r="G90" s="79">
        <v>0</v>
      </c>
      <c r="H90" s="93">
        <v>44529</v>
      </c>
      <c r="I90" s="94">
        <v>30</v>
      </c>
      <c r="J90" s="95">
        <v>44568</v>
      </c>
      <c r="K90" s="97" t="str">
        <f t="shared" si="39"/>
        <v/>
      </c>
      <c r="L90" s="71" t="str">
        <f t="shared" ca="1" si="39"/>
        <v/>
      </c>
      <c r="M90" s="71" t="str">
        <f t="shared" ca="1" si="39"/>
        <v/>
      </c>
      <c r="N90" s="71" t="str">
        <f t="shared" ca="1" si="39"/>
        <v/>
      </c>
      <c r="O90" s="71" t="str">
        <f t="shared" ca="1" si="39"/>
        <v/>
      </c>
      <c r="P90" s="71" t="str">
        <f t="shared" ca="1" si="39"/>
        <v/>
      </c>
      <c r="Q90" s="71" t="str">
        <f t="shared" ca="1" si="39"/>
        <v/>
      </c>
      <c r="R90" s="71" t="str">
        <f t="shared" ca="1" si="39"/>
        <v/>
      </c>
      <c r="S90" s="71" t="str">
        <f t="shared" ca="1" si="39"/>
        <v/>
      </c>
      <c r="T90" s="71" t="str">
        <f t="shared" ca="1" si="39"/>
        <v/>
      </c>
      <c r="U90" s="71" t="str">
        <f t="shared" ca="1" si="39"/>
        <v/>
      </c>
      <c r="V90" s="72" t="str">
        <f t="shared" ca="1" si="39"/>
        <v/>
      </c>
      <c r="W90" s="72" t="str">
        <f t="shared" ca="1" si="39"/>
        <v/>
      </c>
      <c r="X90" s="71" t="str">
        <f t="shared" ca="1" si="39"/>
        <v/>
      </c>
      <c r="Y90" s="71" t="str">
        <f t="shared" ca="1" si="39"/>
        <v/>
      </c>
      <c r="Z90" s="71" t="str">
        <f t="shared" ca="1" si="39"/>
        <v/>
      </c>
      <c r="AA90" s="71" t="str">
        <f t="shared" ca="1" si="40"/>
        <v/>
      </c>
      <c r="AB90" s="71" t="str">
        <f t="shared" ca="1" si="40"/>
        <v/>
      </c>
      <c r="AC90" s="71" t="str">
        <f t="shared" ca="1" si="40"/>
        <v/>
      </c>
      <c r="AD90" s="71" t="str">
        <f t="shared" ca="1" si="40"/>
        <v/>
      </c>
      <c r="AE90" s="71" t="str">
        <f t="shared" ca="1" si="40"/>
        <v/>
      </c>
      <c r="AF90" s="71" t="str">
        <f t="shared" ca="1" si="40"/>
        <v/>
      </c>
      <c r="AG90" s="71" t="str">
        <f t="shared" ca="1" si="40"/>
        <v/>
      </c>
      <c r="AH90" s="71" t="str">
        <f t="shared" ca="1" si="40"/>
        <v/>
      </c>
      <c r="AI90" s="71" t="str">
        <f t="shared" ca="1" si="40"/>
        <v/>
      </c>
      <c r="AJ90" s="71" t="str">
        <f t="shared" ca="1" si="40"/>
        <v/>
      </c>
      <c r="AK90" s="71" t="str">
        <f t="shared" ca="1" si="40"/>
        <v/>
      </c>
      <c r="AL90" s="71" t="str">
        <f t="shared" ca="1" si="40"/>
        <v/>
      </c>
      <c r="AM90" s="71" t="str">
        <f t="shared" ca="1" si="40"/>
        <v/>
      </c>
      <c r="AN90" s="71" t="str">
        <f t="shared" ca="1" si="40"/>
        <v/>
      </c>
      <c r="AO90" s="71" t="str">
        <f t="shared" ca="1" si="40"/>
        <v/>
      </c>
      <c r="AP90" s="71" t="str">
        <f t="shared" ca="1" si="40"/>
        <v/>
      </c>
      <c r="AQ90" s="71" t="str">
        <f t="shared" ca="1" si="41"/>
        <v/>
      </c>
      <c r="AR90" s="71" t="str">
        <f t="shared" ca="1" si="41"/>
        <v/>
      </c>
      <c r="AS90" s="71" t="str">
        <f t="shared" ca="1" si="41"/>
        <v/>
      </c>
      <c r="AT90" s="71" t="str">
        <f t="shared" ca="1" si="41"/>
        <v/>
      </c>
      <c r="AU90" s="71" t="str">
        <f t="shared" ca="1" si="41"/>
        <v/>
      </c>
      <c r="AV90" s="71" t="str">
        <f t="shared" ca="1" si="41"/>
        <v/>
      </c>
      <c r="AW90" s="71" t="str">
        <f t="shared" ca="1" si="41"/>
        <v/>
      </c>
      <c r="AX90" s="71" t="str">
        <f t="shared" ca="1" si="41"/>
        <v/>
      </c>
      <c r="AY90" s="71" t="str">
        <f t="shared" ca="1" si="41"/>
        <v/>
      </c>
      <c r="AZ90" s="71" t="str">
        <f t="shared" ca="1" si="41"/>
        <v/>
      </c>
      <c r="BA90" s="71" t="str">
        <f t="shared" ca="1" si="41"/>
        <v/>
      </c>
      <c r="BB90" s="71" t="str">
        <f t="shared" ca="1" si="41"/>
        <v/>
      </c>
      <c r="BC90" s="71" t="str">
        <f t="shared" ca="1" si="41"/>
        <v/>
      </c>
      <c r="BD90" s="71" t="str">
        <f t="shared" ca="1" si="41"/>
        <v/>
      </c>
      <c r="BE90" s="71" t="str">
        <f t="shared" ca="1" si="41"/>
        <v/>
      </c>
      <c r="BF90" s="71" t="str">
        <f t="shared" ca="1" si="41"/>
        <v/>
      </c>
      <c r="BG90" s="71" t="str">
        <f t="shared" ca="1" si="42"/>
        <v/>
      </c>
      <c r="BH90" s="71" t="str">
        <f t="shared" ca="1" si="42"/>
        <v/>
      </c>
      <c r="BI90" s="71" t="str">
        <f t="shared" ca="1" si="42"/>
        <v/>
      </c>
      <c r="BJ90" s="71" t="str">
        <f t="shared" ca="1" si="42"/>
        <v/>
      </c>
      <c r="BK90" s="71" t="str">
        <f t="shared" ca="1" si="42"/>
        <v/>
      </c>
      <c r="BL90" s="71" t="str">
        <f t="shared" ca="1" si="42"/>
        <v/>
      </c>
      <c r="BM90" s="71" t="str">
        <f t="shared" ca="1" si="42"/>
        <v/>
      </c>
      <c r="BN90" s="71" t="str">
        <f t="shared" ca="1" si="42"/>
        <v/>
      </c>
      <c r="BO90" s="1"/>
      <c r="BP90" s="1"/>
      <c r="BQ90" s="1"/>
      <c r="BR90" s="1"/>
      <c r="BS90" s="1"/>
      <c r="BT90" s="1"/>
      <c r="BU90" s="1"/>
      <c r="BV90" s="1"/>
      <c r="BW90" s="1"/>
      <c r="BX90" s="1"/>
      <c r="BY90" s="1"/>
      <c r="BZ90" s="1"/>
    </row>
    <row r="91" spans="2:78" ht="16.5" outlineLevel="2">
      <c r="B91" s="89">
        <v>4.0999999999999996</v>
      </c>
      <c r="C91" s="64" t="s">
        <v>240</v>
      </c>
      <c r="D91" s="74" t="s">
        <v>85</v>
      </c>
      <c r="E91" s="74"/>
      <c r="F91" s="74"/>
      <c r="G91" s="66">
        <v>0</v>
      </c>
      <c r="H91" s="75">
        <v>44529</v>
      </c>
      <c r="I91" s="76">
        <v>3</v>
      </c>
      <c r="J91" s="77">
        <v>44531</v>
      </c>
      <c r="K91" s="97" t="str">
        <f t="shared" si="39"/>
        <v/>
      </c>
      <c r="L91" s="71" t="str">
        <f t="shared" ca="1" si="39"/>
        <v/>
      </c>
      <c r="M91" s="71" t="str">
        <f t="shared" ca="1" si="39"/>
        <v/>
      </c>
      <c r="N91" s="71" t="str">
        <f t="shared" ca="1" si="39"/>
        <v/>
      </c>
      <c r="O91" s="71" t="str">
        <f t="shared" ca="1" si="39"/>
        <v/>
      </c>
      <c r="P91" s="71" t="str">
        <f t="shared" ca="1" si="39"/>
        <v/>
      </c>
      <c r="Q91" s="71" t="str">
        <f t="shared" ca="1" si="39"/>
        <v/>
      </c>
      <c r="R91" s="71" t="str">
        <f t="shared" ca="1" si="39"/>
        <v/>
      </c>
      <c r="S91" s="71" t="str">
        <f t="shared" ca="1" si="39"/>
        <v/>
      </c>
      <c r="T91" s="71" t="str">
        <f t="shared" ca="1" si="39"/>
        <v/>
      </c>
      <c r="U91" s="71" t="str">
        <f t="shared" ca="1" si="39"/>
        <v/>
      </c>
      <c r="V91" s="72" t="str">
        <f t="shared" ca="1" si="39"/>
        <v/>
      </c>
      <c r="W91" s="72" t="str">
        <f t="shared" ca="1" si="39"/>
        <v/>
      </c>
      <c r="X91" s="71" t="str">
        <f t="shared" ca="1" si="39"/>
        <v/>
      </c>
      <c r="Y91" s="71" t="str">
        <f t="shared" ca="1" si="39"/>
        <v/>
      </c>
      <c r="Z91" s="71" t="str">
        <f t="shared" ca="1" si="39"/>
        <v/>
      </c>
      <c r="AA91" s="71" t="str">
        <f t="shared" ca="1" si="40"/>
        <v/>
      </c>
      <c r="AB91" s="71" t="str">
        <f t="shared" ca="1" si="40"/>
        <v/>
      </c>
      <c r="AC91" s="71" t="str">
        <f t="shared" ca="1" si="40"/>
        <v/>
      </c>
      <c r="AD91" s="71" t="str">
        <f t="shared" ca="1" si="40"/>
        <v/>
      </c>
      <c r="AE91" s="71" t="str">
        <f t="shared" ca="1" si="40"/>
        <v/>
      </c>
      <c r="AF91" s="71" t="str">
        <f t="shared" ca="1" si="40"/>
        <v/>
      </c>
      <c r="AG91" s="71" t="str">
        <f t="shared" ca="1" si="40"/>
        <v/>
      </c>
      <c r="AH91" s="71" t="str">
        <f t="shared" ca="1" si="40"/>
        <v/>
      </c>
      <c r="AI91" s="71" t="str">
        <f t="shared" ca="1" si="40"/>
        <v/>
      </c>
      <c r="AJ91" s="71" t="str">
        <f t="shared" ca="1" si="40"/>
        <v/>
      </c>
      <c r="AK91" s="71" t="str">
        <f t="shared" ca="1" si="40"/>
        <v/>
      </c>
      <c r="AL91" s="71" t="str">
        <f t="shared" ca="1" si="40"/>
        <v/>
      </c>
      <c r="AM91" s="71" t="str">
        <f t="shared" ca="1" si="40"/>
        <v/>
      </c>
      <c r="AN91" s="71" t="str">
        <f t="shared" ca="1" si="40"/>
        <v/>
      </c>
      <c r="AO91" s="71" t="str">
        <f t="shared" ca="1" si="40"/>
        <v/>
      </c>
      <c r="AP91" s="71" t="str">
        <f t="shared" ca="1" si="40"/>
        <v/>
      </c>
      <c r="AQ91" s="71" t="str">
        <f t="shared" ca="1" si="41"/>
        <v/>
      </c>
      <c r="AR91" s="71" t="str">
        <f t="shared" ca="1" si="41"/>
        <v/>
      </c>
      <c r="AS91" s="71" t="str">
        <f t="shared" ca="1" si="41"/>
        <v/>
      </c>
      <c r="AT91" s="71" t="str">
        <f t="shared" ca="1" si="41"/>
        <v/>
      </c>
      <c r="AU91" s="71" t="str">
        <f t="shared" ca="1" si="41"/>
        <v/>
      </c>
      <c r="AV91" s="71" t="str">
        <f t="shared" ca="1" si="41"/>
        <v/>
      </c>
      <c r="AW91" s="71" t="str">
        <f t="shared" ca="1" si="41"/>
        <v/>
      </c>
      <c r="AX91" s="71" t="str">
        <f t="shared" ca="1" si="41"/>
        <v/>
      </c>
      <c r="AY91" s="71" t="str">
        <f t="shared" ca="1" si="41"/>
        <v/>
      </c>
      <c r="AZ91" s="71" t="str">
        <f t="shared" ca="1" si="41"/>
        <v/>
      </c>
      <c r="BA91" s="71" t="str">
        <f t="shared" ca="1" si="41"/>
        <v/>
      </c>
      <c r="BB91" s="71" t="str">
        <f t="shared" ca="1" si="41"/>
        <v/>
      </c>
      <c r="BC91" s="71" t="str">
        <f t="shared" ca="1" si="41"/>
        <v/>
      </c>
      <c r="BD91" s="71" t="str">
        <f t="shared" ca="1" si="41"/>
        <v/>
      </c>
      <c r="BE91" s="71" t="str">
        <f t="shared" ca="1" si="41"/>
        <v/>
      </c>
      <c r="BF91" s="71" t="str">
        <f t="shared" ca="1" si="41"/>
        <v/>
      </c>
      <c r="BG91" s="71" t="str">
        <f t="shared" ca="1" si="42"/>
        <v/>
      </c>
      <c r="BH91" s="71" t="str">
        <f t="shared" ca="1" si="42"/>
        <v/>
      </c>
      <c r="BI91" s="71" t="str">
        <f t="shared" ca="1" si="42"/>
        <v/>
      </c>
      <c r="BJ91" s="71" t="str">
        <f t="shared" ca="1" si="42"/>
        <v/>
      </c>
      <c r="BK91" s="71" t="str">
        <f t="shared" ca="1" si="42"/>
        <v/>
      </c>
      <c r="BL91" s="71" t="str">
        <f t="shared" ca="1" si="42"/>
        <v/>
      </c>
      <c r="BM91" s="71" t="str">
        <f t="shared" ca="1" si="42"/>
        <v/>
      </c>
      <c r="BN91" s="71" t="str">
        <f t="shared" ca="1" si="42"/>
        <v/>
      </c>
      <c r="BO91" s="1"/>
      <c r="BP91" s="1"/>
      <c r="BQ91" s="1"/>
      <c r="BR91" s="1"/>
      <c r="BS91" s="1"/>
      <c r="BT91" s="1"/>
      <c r="BU91" s="1"/>
      <c r="BV91" s="1"/>
      <c r="BW91" s="1"/>
      <c r="BX91" s="1"/>
      <c r="BY91" s="1"/>
      <c r="BZ91" s="1"/>
    </row>
    <row r="92" spans="2:78" ht="16.5" outlineLevel="2">
      <c r="B92" s="53" t="s">
        <v>241</v>
      </c>
      <c r="C92" s="4" t="s">
        <v>242</v>
      </c>
      <c r="D92" s="13" t="s">
        <v>85</v>
      </c>
      <c r="E92" s="13" t="s">
        <v>81</v>
      </c>
      <c r="F92" s="13" t="s">
        <v>243</v>
      </c>
      <c r="G92" s="79">
        <v>0</v>
      </c>
      <c r="H92" s="29">
        <v>44529</v>
      </c>
      <c r="I92" s="80">
        <v>2</v>
      </c>
      <c r="J92" s="81">
        <v>44530</v>
      </c>
      <c r="K92" s="97" t="str">
        <f t="shared" si="39"/>
        <v/>
      </c>
      <c r="L92" s="71" t="str">
        <f t="shared" ca="1" si="39"/>
        <v/>
      </c>
      <c r="M92" s="71" t="str">
        <f t="shared" ca="1" si="39"/>
        <v/>
      </c>
      <c r="N92" s="71" t="str">
        <f t="shared" ca="1" si="39"/>
        <v/>
      </c>
      <c r="O92" s="71" t="str">
        <f t="shared" ca="1" si="39"/>
        <v/>
      </c>
      <c r="P92" s="71" t="str">
        <f t="shared" ca="1" si="39"/>
        <v/>
      </c>
      <c r="Q92" s="71" t="str">
        <f t="shared" ca="1" si="39"/>
        <v/>
      </c>
      <c r="R92" s="71" t="str">
        <f t="shared" ca="1" si="39"/>
        <v/>
      </c>
      <c r="S92" s="71" t="str">
        <f t="shared" ca="1" si="39"/>
        <v/>
      </c>
      <c r="T92" s="71" t="str">
        <f t="shared" ca="1" si="39"/>
        <v/>
      </c>
      <c r="U92" s="71" t="str">
        <f t="shared" ca="1" si="39"/>
        <v/>
      </c>
      <c r="V92" s="72" t="str">
        <f t="shared" ca="1" si="39"/>
        <v/>
      </c>
      <c r="W92" s="72" t="str">
        <f t="shared" ca="1" si="39"/>
        <v/>
      </c>
      <c r="X92" s="71" t="str">
        <f t="shared" ca="1" si="39"/>
        <v/>
      </c>
      <c r="Y92" s="71" t="str">
        <f t="shared" ca="1" si="39"/>
        <v/>
      </c>
      <c r="Z92" s="71" t="str">
        <f t="shared" ca="1" si="39"/>
        <v/>
      </c>
      <c r="AA92" s="71" t="str">
        <f t="shared" ca="1" si="40"/>
        <v/>
      </c>
      <c r="AB92" s="71" t="str">
        <f t="shared" ca="1" si="40"/>
        <v/>
      </c>
      <c r="AC92" s="71" t="str">
        <f t="shared" ca="1" si="40"/>
        <v/>
      </c>
      <c r="AD92" s="71" t="str">
        <f t="shared" ca="1" si="40"/>
        <v/>
      </c>
      <c r="AE92" s="71" t="str">
        <f t="shared" ca="1" si="40"/>
        <v/>
      </c>
      <c r="AF92" s="71" t="str">
        <f t="shared" ca="1" si="40"/>
        <v/>
      </c>
      <c r="AG92" s="71" t="str">
        <f t="shared" ca="1" si="40"/>
        <v/>
      </c>
      <c r="AH92" s="71" t="str">
        <f t="shared" ca="1" si="40"/>
        <v/>
      </c>
      <c r="AI92" s="71" t="str">
        <f t="shared" ca="1" si="40"/>
        <v/>
      </c>
      <c r="AJ92" s="71" t="str">
        <f t="shared" ca="1" si="40"/>
        <v/>
      </c>
      <c r="AK92" s="71" t="str">
        <f t="shared" ca="1" si="40"/>
        <v/>
      </c>
      <c r="AL92" s="71" t="str">
        <f t="shared" ca="1" si="40"/>
        <v/>
      </c>
      <c r="AM92" s="71" t="str">
        <f t="shared" ca="1" si="40"/>
        <v/>
      </c>
      <c r="AN92" s="71" t="str">
        <f t="shared" ca="1" si="40"/>
        <v/>
      </c>
      <c r="AO92" s="71" t="str">
        <f t="shared" ca="1" si="40"/>
        <v/>
      </c>
      <c r="AP92" s="71" t="str">
        <f t="shared" ca="1" si="40"/>
        <v/>
      </c>
      <c r="AQ92" s="71" t="str">
        <f t="shared" ca="1" si="41"/>
        <v/>
      </c>
      <c r="AR92" s="71" t="str">
        <f t="shared" ca="1" si="41"/>
        <v/>
      </c>
      <c r="AS92" s="71" t="str">
        <f t="shared" ca="1" si="41"/>
        <v/>
      </c>
      <c r="AT92" s="71" t="str">
        <f t="shared" ca="1" si="41"/>
        <v/>
      </c>
      <c r="AU92" s="71" t="str">
        <f t="shared" ca="1" si="41"/>
        <v/>
      </c>
      <c r="AV92" s="71" t="str">
        <f t="shared" ca="1" si="41"/>
        <v/>
      </c>
      <c r="AW92" s="71" t="str">
        <f t="shared" ca="1" si="41"/>
        <v/>
      </c>
      <c r="AX92" s="71" t="str">
        <f t="shared" ca="1" si="41"/>
        <v/>
      </c>
      <c r="AY92" s="71" t="str">
        <f t="shared" ca="1" si="41"/>
        <v/>
      </c>
      <c r="AZ92" s="71" t="str">
        <f t="shared" ca="1" si="41"/>
        <v/>
      </c>
      <c r="BA92" s="71" t="str">
        <f t="shared" ca="1" si="41"/>
        <v/>
      </c>
      <c r="BB92" s="71" t="str">
        <f t="shared" ca="1" si="41"/>
        <v/>
      </c>
      <c r="BC92" s="71" t="str">
        <f t="shared" ca="1" si="41"/>
        <v/>
      </c>
      <c r="BD92" s="71" t="str">
        <f t="shared" ca="1" si="41"/>
        <v/>
      </c>
      <c r="BE92" s="71" t="str">
        <f t="shared" ca="1" si="41"/>
        <v/>
      </c>
      <c r="BF92" s="71" t="str">
        <f t="shared" ca="1" si="41"/>
        <v/>
      </c>
      <c r="BG92" s="71" t="str">
        <f t="shared" ca="1" si="42"/>
        <v/>
      </c>
      <c r="BH92" s="71" t="str">
        <f t="shared" ca="1" si="42"/>
        <v/>
      </c>
      <c r="BI92" s="71" t="str">
        <f t="shared" ca="1" si="42"/>
        <v/>
      </c>
      <c r="BJ92" s="71" t="str">
        <f t="shared" ca="1" si="42"/>
        <v/>
      </c>
      <c r="BK92" s="71" t="str">
        <f t="shared" ca="1" si="42"/>
        <v/>
      </c>
      <c r="BL92" s="71" t="str">
        <f t="shared" ca="1" si="42"/>
        <v/>
      </c>
      <c r="BM92" s="71" t="str">
        <f t="shared" ca="1" si="42"/>
        <v/>
      </c>
      <c r="BN92" s="71" t="str">
        <f t="shared" ca="1" si="42"/>
        <v/>
      </c>
      <c r="BO92" s="1"/>
      <c r="BP92" s="1"/>
      <c r="BQ92" s="1"/>
      <c r="BR92" s="1"/>
      <c r="BS92" s="1"/>
      <c r="BT92" s="1"/>
      <c r="BU92" s="1"/>
      <c r="BV92" s="1"/>
      <c r="BW92" s="1"/>
      <c r="BX92" s="1"/>
      <c r="BY92" s="1"/>
      <c r="BZ92" s="1"/>
    </row>
    <row r="93" spans="2:78" ht="16.5" outlineLevel="2">
      <c r="B93" s="53" t="s">
        <v>244</v>
      </c>
      <c r="C93" s="4" t="s">
        <v>245</v>
      </c>
      <c r="D93" s="13" t="s">
        <v>85</v>
      </c>
      <c r="E93" s="13" t="s">
        <v>81</v>
      </c>
      <c r="F93" s="13"/>
      <c r="G93" s="79">
        <v>0</v>
      </c>
      <c r="H93" s="29">
        <v>44531</v>
      </c>
      <c r="I93" s="80">
        <v>1</v>
      </c>
      <c r="J93" s="81">
        <v>44531</v>
      </c>
      <c r="K93" s="97" t="str">
        <f t="shared" si="39"/>
        <v/>
      </c>
      <c r="L93" s="71" t="str">
        <f t="shared" ca="1" si="39"/>
        <v/>
      </c>
      <c r="M93" s="71" t="str">
        <f t="shared" ca="1" si="39"/>
        <v/>
      </c>
      <c r="N93" s="71" t="str">
        <f t="shared" ca="1" si="39"/>
        <v/>
      </c>
      <c r="O93" s="71" t="str">
        <f t="shared" ca="1" si="39"/>
        <v/>
      </c>
      <c r="P93" s="71" t="str">
        <f t="shared" ca="1" si="39"/>
        <v/>
      </c>
      <c r="Q93" s="71" t="str">
        <f t="shared" ca="1" si="39"/>
        <v/>
      </c>
      <c r="R93" s="71" t="str">
        <f t="shared" ca="1" si="39"/>
        <v/>
      </c>
      <c r="S93" s="71" t="str">
        <f t="shared" ca="1" si="39"/>
        <v/>
      </c>
      <c r="T93" s="71" t="str">
        <f t="shared" ca="1" si="39"/>
        <v/>
      </c>
      <c r="U93" s="71" t="str">
        <f t="shared" ca="1" si="39"/>
        <v/>
      </c>
      <c r="V93" s="72" t="str">
        <f t="shared" ca="1" si="39"/>
        <v/>
      </c>
      <c r="W93" s="72" t="str">
        <f t="shared" ca="1" si="39"/>
        <v/>
      </c>
      <c r="X93" s="71" t="str">
        <f t="shared" ca="1" si="39"/>
        <v/>
      </c>
      <c r="Y93" s="71" t="str">
        <f t="shared" ca="1" si="39"/>
        <v/>
      </c>
      <c r="Z93" s="71" t="str">
        <f t="shared" ca="1" si="39"/>
        <v/>
      </c>
      <c r="AA93" s="71" t="str">
        <f t="shared" ca="1" si="40"/>
        <v/>
      </c>
      <c r="AB93" s="71" t="str">
        <f t="shared" ca="1" si="40"/>
        <v/>
      </c>
      <c r="AC93" s="71" t="str">
        <f t="shared" ca="1" si="40"/>
        <v/>
      </c>
      <c r="AD93" s="71" t="str">
        <f t="shared" ca="1" si="40"/>
        <v/>
      </c>
      <c r="AE93" s="71" t="str">
        <f t="shared" ca="1" si="40"/>
        <v/>
      </c>
      <c r="AF93" s="71" t="str">
        <f t="shared" ca="1" si="40"/>
        <v/>
      </c>
      <c r="AG93" s="71" t="str">
        <f t="shared" ca="1" si="40"/>
        <v/>
      </c>
      <c r="AH93" s="71" t="str">
        <f t="shared" ca="1" si="40"/>
        <v/>
      </c>
      <c r="AI93" s="71" t="str">
        <f t="shared" ca="1" si="40"/>
        <v/>
      </c>
      <c r="AJ93" s="71" t="str">
        <f t="shared" ca="1" si="40"/>
        <v/>
      </c>
      <c r="AK93" s="71" t="str">
        <f t="shared" ca="1" si="40"/>
        <v/>
      </c>
      <c r="AL93" s="71" t="str">
        <f t="shared" ca="1" si="40"/>
        <v/>
      </c>
      <c r="AM93" s="71" t="str">
        <f t="shared" ca="1" si="40"/>
        <v/>
      </c>
      <c r="AN93" s="71" t="str">
        <f t="shared" ca="1" si="40"/>
        <v/>
      </c>
      <c r="AO93" s="71" t="str">
        <f t="shared" ca="1" si="40"/>
        <v/>
      </c>
      <c r="AP93" s="71" t="str">
        <f t="shared" ca="1" si="40"/>
        <v/>
      </c>
      <c r="AQ93" s="71" t="str">
        <f t="shared" ca="1" si="41"/>
        <v/>
      </c>
      <c r="AR93" s="71" t="str">
        <f t="shared" ca="1" si="41"/>
        <v/>
      </c>
      <c r="AS93" s="71" t="str">
        <f t="shared" ca="1" si="41"/>
        <v/>
      </c>
      <c r="AT93" s="71" t="str">
        <f t="shared" ca="1" si="41"/>
        <v/>
      </c>
      <c r="AU93" s="71" t="str">
        <f t="shared" ca="1" si="41"/>
        <v/>
      </c>
      <c r="AV93" s="71" t="str">
        <f t="shared" ca="1" si="41"/>
        <v/>
      </c>
      <c r="AW93" s="71" t="str">
        <f t="shared" ca="1" si="41"/>
        <v/>
      </c>
      <c r="AX93" s="71" t="str">
        <f t="shared" ca="1" si="41"/>
        <v/>
      </c>
      <c r="AY93" s="71" t="str">
        <f t="shared" ca="1" si="41"/>
        <v/>
      </c>
      <c r="AZ93" s="71" t="str">
        <f t="shared" ca="1" si="41"/>
        <v/>
      </c>
      <c r="BA93" s="71" t="str">
        <f t="shared" ca="1" si="41"/>
        <v/>
      </c>
      <c r="BB93" s="71" t="str">
        <f t="shared" ca="1" si="41"/>
        <v/>
      </c>
      <c r="BC93" s="71" t="str">
        <f t="shared" ca="1" si="41"/>
        <v/>
      </c>
      <c r="BD93" s="71" t="str">
        <f t="shared" ca="1" si="41"/>
        <v/>
      </c>
      <c r="BE93" s="71" t="str">
        <f t="shared" ca="1" si="41"/>
        <v/>
      </c>
      <c r="BF93" s="71" t="str">
        <f t="shared" ca="1" si="41"/>
        <v/>
      </c>
      <c r="BG93" s="71" t="str">
        <f t="shared" ca="1" si="42"/>
        <v/>
      </c>
      <c r="BH93" s="71" t="str">
        <f t="shared" ca="1" si="42"/>
        <v/>
      </c>
      <c r="BI93" s="71" t="str">
        <f t="shared" ca="1" si="42"/>
        <v/>
      </c>
      <c r="BJ93" s="71" t="str">
        <f t="shared" ca="1" si="42"/>
        <v/>
      </c>
      <c r="BK93" s="71" t="str">
        <f t="shared" ca="1" si="42"/>
        <v/>
      </c>
      <c r="BL93" s="71" t="str">
        <f t="shared" ca="1" si="42"/>
        <v/>
      </c>
      <c r="BM93" s="71" t="str">
        <f t="shared" ca="1" si="42"/>
        <v/>
      </c>
      <c r="BN93" s="71" t="str">
        <f t="shared" ca="1" si="42"/>
        <v/>
      </c>
      <c r="BO93" s="1"/>
      <c r="BP93" s="1"/>
      <c r="BQ93" s="1"/>
      <c r="BR93" s="1"/>
      <c r="BS93" s="1"/>
      <c r="BT93" s="1"/>
      <c r="BU93" s="1"/>
      <c r="BV93" s="1"/>
      <c r="BW93" s="1"/>
      <c r="BX93" s="1"/>
      <c r="BY93" s="1"/>
      <c r="BZ93" s="1"/>
    </row>
    <row r="94" spans="2:78" ht="16.5" outlineLevel="2" collapsed="1">
      <c r="B94" s="89">
        <v>4.2</v>
      </c>
      <c r="C94" s="64" t="s">
        <v>246</v>
      </c>
      <c r="D94" s="74" t="s">
        <v>85</v>
      </c>
      <c r="E94" s="74"/>
      <c r="F94" s="74"/>
      <c r="G94" s="66">
        <v>0</v>
      </c>
      <c r="H94" s="75">
        <v>44532</v>
      </c>
      <c r="I94" s="76">
        <v>4</v>
      </c>
      <c r="J94" s="77">
        <v>44537</v>
      </c>
      <c r="K94" s="97" t="str">
        <f t="shared" ref="K94:BN98" si="43">IF(AND($D103="目标",K$7&gt;=$H103,K$7&lt;=$H103+$I103-1),2,IF(AND($D103="里程碑",K$7&gt;=$H103,K$7&lt;=$H103+$I103-1),1,""))</f>
        <v/>
      </c>
      <c r="L94" s="71" t="str">
        <f t="shared" ca="1" si="43"/>
        <v/>
      </c>
      <c r="M94" s="71" t="str">
        <f t="shared" ca="1" si="43"/>
        <v/>
      </c>
      <c r="N94" s="71" t="str">
        <f t="shared" ca="1" si="43"/>
        <v/>
      </c>
      <c r="O94" s="71" t="str">
        <f t="shared" ca="1" si="43"/>
        <v/>
      </c>
      <c r="P94" s="71" t="str">
        <f t="shared" ca="1" si="43"/>
        <v/>
      </c>
      <c r="Q94" s="71" t="str">
        <f t="shared" ca="1" si="43"/>
        <v/>
      </c>
      <c r="R94" s="71" t="str">
        <f t="shared" ca="1" si="43"/>
        <v/>
      </c>
      <c r="S94" s="71" t="str">
        <f t="shared" ca="1" si="43"/>
        <v/>
      </c>
      <c r="T94" s="71" t="str">
        <f t="shared" ca="1" si="43"/>
        <v/>
      </c>
      <c r="U94" s="71" t="str">
        <f t="shared" ca="1" si="43"/>
        <v/>
      </c>
      <c r="V94" s="72" t="str">
        <f t="shared" ca="1" si="43"/>
        <v/>
      </c>
      <c r="W94" s="72" t="str">
        <f t="shared" ca="1" si="43"/>
        <v/>
      </c>
      <c r="X94" s="71" t="str">
        <f t="shared" ca="1" si="43"/>
        <v/>
      </c>
      <c r="Y94" s="71" t="str">
        <f t="shared" ca="1" si="43"/>
        <v/>
      </c>
      <c r="Z94" s="71" t="str">
        <f t="shared" ca="1" si="43"/>
        <v/>
      </c>
      <c r="AA94" s="71" t="str">
        <f t="shared" ca="1" si="43"/>
        <v/>
      </c>
      <c r="AB94" s="71" t="str">
        <f t="shared" ca="1" si="43"/>
        <v/>
      </c>
      <c r="AC94" s="71" t="str">
        <f t="shared" ca="1" si="43"/>
        <v/>
      </c>
      <c r="AD94" s="71" t="str">
        <f t="shared" ca="1" si="43"/>
        <v/>
      </c>
      <c r="AE94" s="71" t="str">
        <f t="shared" ca="1" si="43"/>
        <v/>
      </c>
      <c r="AF94" s="71" t="str">
        <f t="shared" ca="1" si="43"/>
        <v/>
      </c>
      <c r="AG94" s="71" t="str">
        <f t="shared" ca="1" si="43"/>
        <v/>
      </c>
      <c r="AH94" s="71" t="str">
        <f t="shared" ca="1" si="43"/>
        <v/>
      </c>
      <c r="AI94" s="71" t="str">
        <f t="shared" ca="1" si="43"/>
        <v/>
      </c>
      <c r="AJ94" s="71" t="str">
        <f t="shared" ca="1" si="43"/>
        <v/>
      </c>
      <c r="AK94" s="71" t="str">
        <f t="shared" ca="1" si="43"/>
        <v/>
      </c>
      <c r="AL94" s="71" t="str">
        <f t="shared" ca="1" si="43"/>
        <v/>
      </c>
      <c r="AM94" s="71" t="str">
        <f t="shared" ca="1" si="43"/>
        <v/>
      </c>
      <c r="AN94" s="71" t="str">
        <f t="shared" ca="1" si="43"/>
        <v/>
      </c>
      <c r="AO94" s="71" t="str">
        <f t="shared" ca="1" si="43"/>
        <v/>
      </c>
      <c r="AP94" s="71" t="str">
        <f t="shared" ca="1" si="43"/>
        <v/>
      </c>
      <c r="AQ94" s="71" t="str">
        <f t="shared" ca="1" si="43"/>
        <v/>
      </c>
      <c r="AR94" s="71" t="str">
        <f t="shared" ca="1" si="43"/>
        <v/>
      </c>
      <c r="AS94" s="71" t="str">
        <f t="shared" ca="1" si="43"/>
        <v/>
      </c>
      <c r="AT94" s="71" t="str">
        <f t="shared" ca="1" si="43"/>
        <v/>
      </c>
      <c r="AU94" s="71" t="str">
        <f t="shared" ca="1" si="43"/>
        <v/>
      </c>
      <c r="AV94" s="71" t="str">
        <f t="shared" ca="1" si="43"/>
        <v/>
      </c>
      <c r="AW94" s="71" t="str">
        <f t="shared" ca="1" si="43"/>
        <v/>
      </c>
      <c r="AX94" s="71" t="str">
        <f t="shared" ca="1" si="43"/>
        <v/>
      </c>
      <c r="AY94" s="71" t="str">
        <f t="shared" ca="1" si="43"/>
        <v/>
      </c>
      <c r="AZ94" s="71" t="str">
        <f t="shared" ca="1" si="43"/>
        <v/>
      </c>
      <c r="BA94" s="71" t="str">
        <f t="shared" ca="1" si="43"/>
        <v/>
      </c>
      <c r="BB94" s="71" t="str">
        <f t="shared" ca="1" si="43"/>
        <v/>
      </c>
      <c r="BC94" s="71" t="str">
        <f t="shared" ca="1" si="43"/>
        <v/>
      </c>
      <c r="BD94" s="71" t="str">
        <f t="shared" ca="1" si="43"/>
        <v/>
      </c>
      <c r="BE94" s="71" t="str">
        <f t="shared" ca="1" si="43"/>
        <v/>
      </c>
      <c r="BF94" s="71" t="str">
        <f t="shared" ca="1" si="43"/>
        <v/>
      </c>
      <c r="BG94" s="71" t="str">
        <f t="shared" ca="1" si="43"/>
        <v/>
      </c>
      <c r="BH94" s="71" t="str">
        <f t="shared" ca="1" si="43"/>
        <v/>
      </c>
      <c r="BI94" s="71" t="str">
        <f t="shared" ca="1" si="43"/>
        <v/>
      </c>
      <c r="BJ94" s="71" t="str">
        <f t="shared" ca="1" si="43"/>
        <v/>
      </c>
      <c r="BK94" s="71" t="str">
        <f t="shared" ca="1" si="43"/>
        <v/>
      </c>
      <c r="BL94" s="71" t="str">
        <f t="shared" ca="1" si="43"/>
        <v/>
      </c>
      <c r="BM94" s="71" t="str">
        <f t="shared" ca="1" si="43"/>
        <v/>
      </c>
      <c r="BN94" s="71" t="str">
        <f t="shared" ca="1" si="43"/>
        <v/>
      </c>
      <c r="BO94" s="1"/>
      <c r="BP94" s="1"/>
      <c r="BQ94" s="1"/>
      <c r="BR94" s="1"/>
      <c r="BS94" s="1"/>
      <c r="BT94" s="1"/>
      <c r="BU94" s="1"/>
      <c r="BV94" s="1"/>
      <c r="BW94" s="1"/>
      <c r="BX94" s="1"/>
      <c r="BY94" s="1"/>
      <c r="BZ94" s="1"/>
    </row>
    <row r="95" spans="2:78" ht="16.5" outlineLevel="2">
      <c r="B95" s="53" t="s">
        <v>247</v>
      </c>
      <c r="C95" s="4" t="s">
        <v>248</v>
      </c>
      <c r="D95" s="13" t="s">
        <v>85</v>
      </c>
      <c r="E95" s="13" t="s">
        <v>81</v>
      </c>
      <c r="F95" s="13"/>
      <c r="G95" s="79">
        <v>0</v>
      </c>
      <c r="H95" s="29">
        <v>44532</v>
      </c>
      <c r="I95" s="80">
        <v>2</v>
      </c>
      <c r="J95" s="81">
        <v>44533</v>
      </c>
      <c r="K95" s="97" t="str">
        <f t="shared" si="43"/>
        <v/>
      </c>
      <c r="L95" s="71" t="str">
        <f t="shared" ca="1" si="43"/>
        <v/>
      </c>
      <c r="M95" s="71" t="str">
        <f t="shared" ca="1" si="43"/>
        <v/>
      </c>
      <c r="N95" s="71" t="str">
        <f t="shared" ca="1" si="43"/>
        <v/>
      </c>
      <c r="O95" s="71" t="str">
        <f t="shared" ca="1" si="43"/>
        <v/>
      </c>
      <c r="P95" s="71" t="str">
        <f t="shared" ca="1" si="43"/>
        <v/>
      </c>
      <c r="Q95" s="71" t="str">
        <f t="shared" ca="1" si="43"/>
        <v/>
      </c>
      <c r="R95" s="71" t="str">
        <f t="shared" ca="1" si="43"/>
        <v/>
      </c>
      <c r="S95" s="71" t="str">
        <f t="shared" ca="1" si="43"/>
        <v/>
      </c>
      <c r="T95" s="71" t="str">
        <f t="shared" ca="1" si="43"/>
        <v/>
      </c>
      <c r="U95" s="71" t="str">
        <f t="shared" ca="1" si="43"/>
        <v/>
      </c>
      <c r="V95" s="72" t="str">
        <f t="shared" ca="1" si="43"/>
        <v/>
      </c>
      <c r="W95" s="72" t="str">
        <f t="shared" ca="1" si="43"/>
        <v/>
      </c>
      <c r="X95" s="71" t="str">
        <f t="shared" ca="1" si="43"/>
        <v/>
      </c>
      <c r="Y95" s="71" t="str">
        <f t="shared" ca="1" si="43"/>
        <v/>
      </c>
      <c r="Z95" s="71" t="str">
        <f t="shared" ca="1" si="43"/>
        <v/>
      </c>
      <c r="AA95" s="71" t="str">
        <f t="shared" ca="1" si="43"/>
        <v/>
      </c>
      <c r="AB95" s="71" t="str">
        <f t="shared" ca="1" si="43"/>
        <v/>
      </c>
      <c r="AC95" s="71" t="str">
        <f t="shared" ca="1" si="43"/>
        <v/>
      </c>
      <c r="AD95" s="71" t="str">
        <f t="shared" ca="1" si="43"/>
        <v/>
      </c>
      <c r="AE95" s="71" t="str">
        <f t="shared" ca="1" si="43"/>
        <v/>
      </c>
      <c r="AF95" s="71" t="str">
        <f t="shared" ca="1" si="43"/>
        <v/>
      </c>
      <c r="AG95" s="71" t="str">
        <f t="shared" ca="1" si="43"/>
        <v/>
      </c>
      <c r="AH95" s="71" t="str">
        <f t="shared" ca="1" si="43"/>
        <v/>
      </c>
      <c r="AI95" s="71" t="str">
        <f t="shared" ca="1" si="43"/>
        <v/>
      </c>
      <c r="AJ95" s="71" t="str">
        <f t="shared" ca="1" si="43"/>
        <v/>
      </c>
      <c r="AK95" s="71" t="str">
        <f t="shared" ca="1" si="43"/>
        <v/>
      </c>
      <c r="AL95" s="71" t="str">
        <f t="shared" ca="1" si="43"/>
        <v/>
      </c>
      <c r="AM95" s="71" t="str">
        <f t="shared" ca="1" si="43"/>
        <v/>
      </c>
      <c r="AN95" s="71" t="str">
        <f t="shared" ca="1" si="43"/>
        <v/>
      </c>
      <c r="AO95" s="71" t="str">
        <f t="shared" ca="1" si="43"/>
        <v/>
      </c>
      <c r="AP95" s="71" t="str">
        <f t="shared" ca="1" si="43"/>
        <v/>
      </c>
      <c r="AQ95" s="71" t="str">
        <f t="shared" ca="1" si="43"/>
        <v/>
      </c>
      <c r="AR95" s="71" t="str">
        <f t="shared" ca="1" si="43"/>
        <v/>
      </c>
      <c r="AS95" s="71" t="str">
        <f t="shared" ca="1" si="43"/>
        <v/>
      </c>
      <c r="AT95" s="71" t="str">
        <f t="shared" ca="1" si="43"/>
        <v/>
      </c>
      <c r="AU95" s="71" t="str">
        <f t="shared" ca="1" si="43"/>
        <v/>
      </c>
      <c r="AV95" s="71" t="str">
        <f t="shared" ca="1" si="43"/>
        <v/>
      </c>
      <c r="AW95" s="71" t="str">
        <f t="shared" ca="1" si="43"/>
        <v/>
      </c>
      <c r="AX95" s="71" t="str">
        <f t="shared" ca="1" si="43"/>
        <v/>
      </c>
      <c r="AY95" s="71" t="str">
        <f t="shared" ca="1" si="43"/>
        <v/>
      </c>
      <c r="AZ95" s="71" t="str">
        <f t="shared" ca="1" si="43"/>
        <v/>
      </c>
      <c r="BA95" s="71" t="str">
        <f t="shared" ca="1" si="43"/>
        <v/>
      </c>
      <c r="BB95" s="71" t="str">
        <f t="shared" ca="1" si="43"/>
        <v/>
      </c>
      <c r="BC95" s="71" t="str">
        <f t="shared" ca="1" si="43"/>
        <v/>
      </c>
      <c r="BD95" s="71" t="str">
        <f t="shared" ca="1" si="43"/>
        <v/>
      </c>
      <c r="BE95" s="71" t="str">
        <f t="shared" ca="1" si="43"/>
        <v/>
      </c>
      <c r="BF95" s="71" t="str">
        <f t="shared" ca="1" si="43"/>
        <v/>
      </c>
      <c r="BG95" s="71" t="str">
        <f t="shared" ca="1" si="43"/>
        <v/>
      </c>
      <c r="BH95" s="71" t="str">
        <f t="shared" ca="1" si="43"/>
        <v/>
      </c>
      <c r="BI95" s="71" t="str">
        <f t="shared" ca="1" si="43"/>
        <v/>
      </c>
      <c r="BJ95" s="71" t="str">
        <f t="shared" ca="1" si="43"/>
        <v/>
      </c>
      <c r="BK95" s="71" t="str">
        <f t="shared" ca="1" si="43"/>
        <v/>
      </c>
      <c r="BL95" s="71" t="str">
        <f t="shared" ca="1" si="43"/>
        <v/>
      </c>
      <c r="BM95" s="71" t="str">
        <f t="shared" ca="1" si="43"/>
        <v/>
      </c>
      <c r="BN95" s="71" t="str">
        <f t="shared" ca="1" si="43"/>
        <v/>
      </c>
      <c r="BO95" s="1"/>
      <c r="BP95" s="1"/>
      <c r="BQ95" s="1"/>
      <c r="BR95" s="1"/>
      <c r="BS95" s="1"/>
      <c r="BT95" s="1"/>
      <c r="BU95" s="1"/>
      <c r="BV95" s="1"/>
      <c r="BW95" s="1"/>
      <c r="BX95" s="1"/>
      <c r="BY95" s="1"/>
      <c r="BZ95" s="1"/>
    </row>
    <row r="96" spans="2:78" ht="16.5" outlineLevel="2">
      <c r="B96" s="90" t="s">
        <v>249</v>
      </c>
      <c r="C96" s="83" t="s">
        <v>250</v>
      </c>
      <c r="D96" s="84" t="s">
        <v>85</v>
      </c>
      <c r="E96" s="84" t="s">
        <v>75</v>
      </c>
      <c r="F96" s="84" t="s">
        <v>251</v>
      </c>
      <c r="G96" s="85">
        <v>0</v>
      </c>
      <c r="H96" s="86">
        <v>44536</v>
      </c>
      <c r="I96" s="87">
        <v>2</v>
      </c>
      <c r="J96" s="88">
        <v>44537</v>
      </c>
      <c r="K96" s="97" t="str">
        <f t="shared" si="43"/>
        <v/>
      </c>
      <c r="L96" s="71" t="str">
        <f t="shared" ca="1" si="43"/>
        <v/>
      </c>
      <c r="M96" s="71" t="str">
        <f t="shared" ca="1" si="43"/>
        <v/>
      </c>
      <c r="N96" s="71" t="str">
        <f t="shared" ca="1" si="43"/>
        <v/>
      </c>
      <c r="O96" s="71" t="str">
        <f t="shared" ca="1" si="43"/>
        <v/>
      </c>
      <c r="P96" s="71" t="str">
        <f t="shared" ca="1" si="43"/>
        <v/>
      </c>
      <c r="Q96" s="71" t="str">
        <f t="shared" ca="1" si="43"/>
        <v/>
      </c>
      <c r="R96" s="71" t="str">
        <f t="shared" ca="1" si="43"/>
        <v/>
      </c>
      <c r="S96" s="71" t="str">
        <f t="shared" ca="1" si="43"/>
        <v/>
      </c>
      <c r="T96" s="71" t="str">
        <f t="shared" ca="1" si="43"/>
        <v/>
      </c>
      <c r="U96" s="71" t="str">
        <f t="shared" ca="1" si="43"/>
        <v/>
      </c>
      <c r="V96" s="72" t="str">
        <f t="shared" ca="1" si="43"/>
        <v/>
      </c>
      <c r="W96" s="72" t="str">
        <f t="shared" ca="1" si="43"/>
        <v/>
      </c>
      <c r="X96" s="71" t="str">
        <f t="shared" ca="1" si="43"/>
        <v/>
      </c>
      <c r="Y96" s="71" t="str">
        <f t="shared" ca="1" si="43"/>
        <v/>
      </c>
      <c r="Z96" s="71" t="str">
        <f t="shared" ca="1" si="43"/>
        <v/>
      </c>
      <c r="AA96" s="71" t="str">
        <f t="shared" ca="1" si="43"/>
        <v/>
      </c>
      <c r="AB96" s="71" t="str">
        <f t="shared" ca="1" si="43"/>
        <v/>
      </c>
      <c r="AC96" s="71" t="str">
        <f t="shared" ca="1" si="43"/>
        <v/>
      </c>
      <c r="AD96" s="71" t="str">
        <f t="shared" ca="1" si="43"/>
        <v/>
      </c>
      <c r="AE96" s="71" t="str">
        <f t="shared" ca="1" si="43"/>
        <v/>
      </c>
      <c r="AF96" s="71" t="str">
        <f t="shared" ca="1" si="43"/>
        <v/>
      </c>
      <c r="AG96" s="71" t="str">
        <f t="shared" ca="1" si="43"/>
        <v/>
      </c>
      <c r="AH96" s="71" t="str">
        <f t="shared" ca="1" si="43"/>
        <v/>
      </c>
      <c r="AI96" s="71" t="str">
        <f t="shared" ca="1" si="43"/>
        <v/>
      </c>
      <c r="AJ96" s="71" t="str">
        <f t="shared" ca="1" si="43"/>
        <v/>
      </c>
      <c r="AK96" s="71" t="str">
        <f t="shared" ca="1" si="43"/>
        <v/>
      </c>
      <c r="AL96" s="71" t="str">
        <f t="shared" ca="1" si="43"/>
        <v/>
      </c>
      <c r="AM96" s="71" t="str">
        <f t="shared" ca="1" si="43"/>
        <v/>
      </c>
      <c r="AN96" s="71" t="str">
        <f t="shared" ca="1" si="43"/>
        <v/>
      </c>
      <c r="AO96" s="71" t="str">
        <f t="shared" ca="1" si="43"/>
        <v/>
      </c>
      <c r="AP96" s="71" t="str">
        <f t="shared" ca="1" si="43"/>
        <v/>
      </c>
      <c r="AQ96" s="71" t="str">
        <f t="shared" ca="1" si="43"/>
        <v/>
      </c>
      <c r="AR96" s="71" t="str">
        <f t="shared" ca="1" si="43"/>
        <v/>
      </c>
      <c r="AS96" s="71" t="str">
        <f t="shared" ca="1" si="43"/>
        <v/>
      </c>
      <c r="AT96" s="71" t="str">
        <f t="shared" ca="1" si="43"/>
        <v/>
      </c>
      <c r="AU96" s="71" t="str">
        <f t="shared" ca="1" si="43"/>
        <v/>
      </c>
      <c r="AV96" s="71" t="str">
        <f t="shared" ca="1" si="43"/>
        <v/>
      </c>
      <c r="AW96" s="71" t="str">
        <f t="shared" ca="1" si="43"/>
        <v/>
      </c>
      <c r="AX96" s="71" t="str">
        <f t="shared" ca="1" si="43"/>
        <v/>
      </c>
      <c r="AY96" s="71" t="str">
        <f t="shared" ca="1" si="43"/>
        <v/>
      </c>
      <c r="AZ96" s="71" t="str">
        <f t="shared" ca="1" si="43"/>
        <v/>
      </c>
      <c r="BA96" s="71" t="str">
        <f t="shared" ca="1" si="43"/>
        <v/>
      </c>
      <c r="BB96" s="71" t="str">
        <f t="shared" ca="1" si="43"/>
        <v/>
      </c>
      <c r="BC96" s="71" t="str">
        <f t="shared" ca="1" si="43"/>
        <v/>
      </c>
      <c r="BD96" s="71" t="str">
        <f t="shared" ca="1" si="43"/>
        <v/>
      </c>
      <c r="BE96" s="71" t="str">
        <f t="shared" ca="1" si="43"/>
        <v/>
      </c>
      <c r="BF96" s="71" t="str">
        <f t="shared" ca="1" si="43"/>
        <v/>
      </c>
      <c r="BG96" s="71" t="str">
        <f t="shared" ca="1" si="43"/>
        <v/>
      </c>
      <c r="BH96" s="71" t="str">
        <f t="shared" ca="1" si="43"/>
        <v/>
      </c>
      <c r="BI96" s="71" t="str">
        <f t="shared" ca="1" si="43"/>
        <v/>
      </c>
      <c r="BJ96" s="71" t="str">
        <f t="shared" ca="1" si="43"/>
        <v/>
      </c>
      <c r="BK96" s="71" t="str">
        <f t="shared" ca="1" si="43"/>
        <v/>
      </c>
      <c r="BL96" s="71" t="str">
        <f t="shared" ca="1" si="43"/>
        <v/>
      </c>
      <c r="BM96" s="71" t="str">
        <f t="shared" ca="1" si="43"/>
        <v/>
      </c>
      <c r="BN96" s="71" t="str">
        <f t="shared" ca="1" si="43"/>
        <v/>
      </c>
      <c r="BO96" s="1"/>
      <c r="BP96" s="1"/>
      <c r="BQ96" s="1"/>
      <c r="BR96" s="1"/>
      <c r="BS96" s="1"/>
      <c r="BT96" s="1"/>
      <c r="BU96" s="1"/>
      <c r="BV96" s="1"/>
      <c r="BW96" s="1"/>
      <c r="BX96" s="1"/>
      <c r="BY96" s="1"/>
      <c r="BZ96" s="1"/>
    </row>
    <row r="97" spans="2:106" ht="16.5" outlineLevel="2">
      <c r="B97" s="89">
        <v>4.3</v>
      </c>
      <c r="C97" s="64" t="s">
        <v>252</v>
      </c>
      <c r="D97" s="74" t="s">
        <v>85</v>
      </c>
      <c r="E97" s="74"/>
      <c r="F97" s="74"/>
      <c r="G97" s="66">
        <v>0</v>
      </c>
      <c r="H97" s="75">
        <v>44538</v>
      </c>
      <c r="I97" s="76">
        <v>5</v>
      </c>
      <c r="J97" s="77">
        <v>44544</v>
      </c>
      <c r="K97" s="97" t="str">
        <f t="shared" si="43"/>
        <v/>
      </c>
      <c r="L97" s="71" t="str">
        <f t="shared" ca="1" si="43"/>
        <v/>
      </c>
      <c r="M97" s="71" t="str">
        <f t="shared" ca="1" si="43"/>
        <v/>
      </c>
      <c r="N97" s="71" t="str">
        <f t="shared" ca="1" si="43"/>
        <v/>
      </c>
      <c r="O97" s="71" t="str">
        <f t="shared" ca="1" si="43"/>
        <v/>
      </c>
      <c r="P97" s="71" t="str">
        <f t="shared" ca="1" si="43"/>
        <v/>
      </c>
      <c r="Q97" s="71" t="str">
        <f t="shared" ca="1" si="43"/>
        <v/>
      </c>
      <c r="R97" s="71" t="str">
        <f t="shared" ca="1" si="43"/>
        <v/>
      </c>
      <c r="S97" s="71" t="str">
        <f t="shared" ca="1" si="43"/>
        <v/>
      </c>
      <c r="T97" s="71" t="str">
        <f t="shared" ca="1" si="43"/>
        <v/>
      </c>
      <c r="U97" s="71" t="str">
        <f t="shared" ca="1" si="43"/>
        <v/>
      </c>
      <c r="V97" s="72" t="str">
        <f t="shared" ca="1" si="43"/>
        <v/>
      </c>
      <c r="W97" s="72" t="str">
        <f t="shared" ca="1" si="43"/>
        <v/>
      </c>
      <c r="X97" s="71" t="str">
        <f t="shared" ca="1" si="43"/>
        <v/>
      </c>
      <c r="Y97" s="71" t="str">
        <f t="shared" ca="1" si="43"/>
        <v/>
      </c>
      <c r="Z97" s="71" t="str">
        <f t="shared" ca="1" si="43"/>
        <v/>
      </c>
      <c r="AA97" s="71" t="str">
        <f t="shared" ca="1" si="43"/>
        <v/>
      </c>
      <c r="AB97" s="71" t="str">
        <f t="shared" ca="1" si="43"/>
        <v/>
      </c>
      <c r="AC97" s="71" t="str">
        <f t="shared" ca="1" si="43"/>
        <v/>
      </c>
      <c r="AD97" s="71" t="str">
        <f t="shared" ca="1" si="43"/>
        <v/>
      </c>
      <c r="AE97" s="71" t="str">
        <f t="shared" ca="1" si="43"/>
        <v/>
      </c>
      <c r="AF97" s="71" t="str">
        <f t="shared" ca="1" si="43"/>
        <v/>
      </c>
      <c r="AG97" s="71" t="str">
        <f t="shared" ca="1" si="43"/>
        <v/>
      </c>
      <c r="AH97" s="71" t="str">
        <f t="shared" ca="1" si="43"/>
        <v/>
      </c>
      <c r="AI97" s="71" t="str">
        <f t="shared" ca="1" si="43"/>
        <v/>
      </c>
      <c r="AJ97" s="71" t="str">
        <f t="shared" ca="1" si="43"/>
        <v/>
      </c>
      <c r="AK97" s="71" t="str">
        <f t="shared" ca="1" si="43"/>
        <v/>
      </c>
      <c r="AL97" s="71" t="str">
        <f t="shared" ca="1" si="43"/>
        <v/>
      </c>
      <c r="AM97" s="71" t="str">
        <f t="shared" ca="1" si="43"/>
        <v/>
      </c>
      <c r="AN97" s="71" t="str">
        <f t="shared" ca="1" si="43"/>
        <v/>
      </c>
      <c r="AO97" s="71" t="str">
        <f t="shared" ca="1" si="43"/>
        <v/>
      </c>
      <c r="AP97" s="71" t="str">
        <f t="shared" ca="1" si="43"/>
        <v/>
      </c>
      <c r="AQ97" s="71" t="str">
        <f t="shared" ca="1" si="43"/>
        <v/>
      </c>
      <c r="AR97" s="71" t="str">
        <f t="shared" ca="1" si="43"/>
        <v/>
      </c>
      <c r="AS97" s="71" t="str">
        <f t="shared" ca="1" si="43"/>
        <v/>
      </c>
      <c r="AT97" s="71" t="str">
        <f t="shared" ca="1" si="43"/>
        <v/>
      </c>
      <c r="AU97" s="71" t="str">
        <f t="shared" ca="1" si="43"/>
        <v/>
      </c>
      <c r="AV97" s="71" t="str">
        <f t="shared" ca="1" si="43"/>
        <v/>
      </c>
      <c r="AW97" s="71" t="str">
        <f t="shared" ca="1" si="43"/>
        <v/>
      </c>
      <c r="AX97" s="71" t="str">
        <f t="shared" ca="1" si="43"/>
        <v/>
      </c>
      <c r="AY97" s="71" t="str">
        <f t="shared" ca="1" si="43"/>
        <v/>
      </c>
      <c r="AZ97" s="71" t="str">
        <f t="shared" ca="1" si="43"/>
        <v/>
      </c>
      <c r="BA97" s="71" t="str">
        <f t="shared" ca="1" si="43"/>
        <v/>
      </c>
      <c r="BB97" s="71" t="str">
        <f t="shared" ca="1" si="43"/>
        <v/>
      </c>
      <c r="BC97" s="71" t="str">
        <f t="shared" ca="1" si="43"/>
        <v/>
      </c>
      <c r="BD97" s="71" t="str">
        <f t="shared" ca="1" si="43"/>
        <v/>
      </c>
      <c r="BE97" s="71" t="str">
        <f t="shared" ca="1" si="43"/>
        <v/>
      </c>
      <c r="BF97" s="71" t="str">
        <f t="shared" ca="1" si="43"/>
        <v/>
      </c>
      <c r="BG97" s="71" t="str">
        <f t="shared" ca="1" si="43"/>
        <v/>
      </c>
      <c r="BH97" s="71" t="str">
        <f t="shared" ca="1" si="43"/>
        <v/>
      </c>
      <c r="BI97" s="71" t="str">
        <f t="shared" ca="1" si="43"/>
        <v/>
      </c>
      <c r="BJ97" s="71" t="str">
        <f t="shared" ca="1" si="43"/>
        <v/>
      </c>
      <c r="BK97" s="71" t="str">
        <f t="shared" ca="1" si="43"/>
        <v/>
      </c>
      <c r="BL97" s="71" t="str">
        <f t="shared" ca="1" si="43"/>
        <v/>
      </c>
      <c r="BM97" s="71" t="str">
        <f t="shared" ca="1" si="43"/>
        <v/>
      </c>
      <c r="BN97" s="71" t="str">
        <f t="shared" ca="1" si="43"/>
        <v/>
      </c>
      <c r="BO97" s="1"/>
      <c r="BP97" s="1"/>
      <c r="BQ97" s="1"/>
      <c r="BR97" s="1"/>
      <c r="BS97" s="1"/>
      <c r="BT97" s="1"/>
      <c r="BU97" s="1"/>
      <c r="BV97" s="1"/>
      <c r="BW97" s="1"/>
      <c r="BX97" s="1"/>
      <c r="BY97" s="1"/>
      <c r="BZ97" s="1"/>
    </row>
    <row r="98" spans="2:106" ht="16.5" outlineLevel="2">
      <c r="B98" s="53" t="s">
        <v>253</v>
      </c>
      <c r="C98" s="4" t="s">
        <v>254</v>
      </c>
      <c r="D98" s="13" t="s">
        <v>85</v>
      </c>
      <c r="E98" s="13" t="s">
        <v>75</v>
      </c>
      <c r="F98" s="13"/>
      <c r="G98" s="79">
        <v>0</v>
      </c>
      <c r="H98" s="29">
        <v>44538</v>
      </c>
      <c r="I98" s="80">
        <v>1</v>
      </c>
      <c r="J98" s="81">
        <v>44538</v>
      </c>
      <c r="K98" s="97" t="str">
        <f t="shared" si="43"/>
        <v/>
      </c>
      <c r="L98" s="71" t="str">
        <f t="shared" ca="1" si="43"/>
        <v/>
      </c>
      <c r="M98" s="71" t="str">
        <f t="shared" ca="1" si="43"/>
        <v/>
      </c>
      <c r="N98" s="71" t="str">
        <f t="shared" ca="1" si="43"/>
        <v/>
      </c>
      <c r="O98" s="71" t="str">
        <f t="shared" ca="1" si="43"/>
        <v/>
      </c>
      <c r="P98" s="71" t="str">
        <f t="shared" ca="1" si="43"/>
        <v/>
      </c>
      <c r="Q98" s="71" t="str">
        <f t="shared" ca="1" si="43"/>
        <v/>
      </c>
      <c r="R98" s="71" t="str">
        <f t="shared" ca="1" si="43"/>
        <v/>
      </c>
      <c r="S98" s="71" t="str">
        <f t="shared" ca="1" si="43"/>
        <v/>
      </c>
      <c r="T98" s="71" t="str">
        <f t="shared" ca="1" si="43"/>
        <v/>
      </c>
      <c r="U98" s="71" t="str">
        <f t="shared" ca="1" si="43"/>
        <v/>
      </c>
      <c r="V98" s="72" t="str">
        <f t="shared" ca="1" si="43"/>
        <v/>
      </c>
      <c r="W98" s="72" t="str">
        <f t="shared" ca="1" si="43"/>
        <v/>
      </c>
      <c r="X98" s="71" t="str">
        <f t="shared" ca="1" si="43"/>
        <v/>
      </c>
      <c r="Y98" s="71" t="str">
        <f t="shared" ca="1" si="43"/>
        <v/>
      </c>
      <c r="Z98" s="71" t="str">
        <f t="shared" ca="1" si="43"/>
        <v/>
      </c>
      <c r="AA98" s="71" t="str">
        <f t="shared" ca="1" si="43"/>
        <v/>
      </c>
      <c r="AB98" s="71" t="str">
        <f t="shared" ca="1" si="43"/>
        <v/>
      </c>
      <c r="AC98" s="71" t="str">
        <f t="shared" ca="1" si="43"/>
        <v/>
      </c>
      <c r="AD98" s="71" t="str">
        <f t="shared" ca="1" si="43"/>
        <v/>
      </c>
      <c r="AE98" s="71" t="str">
        <f t="shared" ca="1" si="43"/>
        <v/>
      </c>
      <c r="AF98" s="71" t="str">
        <f t="shared" ca="1" si="43"/>
        <v/>
      </c>
      <c r="AG98" s="71" t="str">
        <f t="shared" ca="1" si="43"/>
        <v/>
      </c>
      <c r="AH98" s="71" t="str">
        <f t="shared" ca="1" si="43"/>
        <v/>
      </c>
      <c r="AI98" s="71" t="str">
        <f t="shared" ca="1" si="43"/>
        <v/>
      </c>
      <c r="AJ98" s="71" t="str">
        <f t="shared" ca="1" si="43"/>
        <v/>
      </c>
      <c r="AK98" s="71" t="str">
        <f t="shared" ca="1" si="43"/>
        <v/>
      </c>
      <c r="AL98" s="71" t="str">
        <f t="shared" ca="1" si="43"/>
        <v/>
      </c>
      <c r="AM98" s="71" t="str">
        <f t="shared" ca="1" si="43"/>
        <v/>
      </c>
      <c r="AN98" s="71" t="str">
        <f t="shared" ca="1" si="43"/>
        <v/>
      </c>
      <c r="AO98" s="71" t="str">
        <f t="shared" ca="1" si="43"/>
        <v/>
      </c>
      <c r="AP98" s="71" t="str">
        <f t="shared" ref="AP98:BU103" ca="1" si="44">IF(AND($D107="目标",AP$7&gt;=$H107,AP$7&lt;=$H107+$I107-1),2,IF(AND($D107="里程碑",AP$7&gt;=$H107,AP$7&lt;=$H107+$I107-1),1,""))</f>
        <v/>
      </c>
      <c r="AQ98" s="71" t="str">
        <f t="shared" ca="1" si="44"/>
        <v/>
      </c>
      <c r="AR98" s="71" t="str">
        <f t="shared" ca="1" si="44"/>
        <v/>
      </c>
      <c r="AS98" s="71" t="str">
        <f t="shared" ca="1" si="44"/>
        <v/>
      </c>
      <c r="AT98" s="71" t="str">
        <f t="shared" ca="1" si="44"/>
        <v/>
      </c>
      <c r="AU98" s="71" t="str">
        <f t="shared" ca="1" si="44"/>
        <v/>
      </c>
      <c r="AV98" s="71" t="str">
        <f t="shared" ca="1" si="44"/>
        <v/>
      </c>
      <c r="AW98" s="71" t="str">
        <f t="shared" ca="1" si="44"/>
        <v/>
      </c>
      <c r="AX98" s="71" t="str">
        <f t="shared" ca="1" si="44"/>
        <v/>
      </c>
      <c r="AY98" s="71" t="str">
        <f t="shared" ca="1" si="44"/>
        <v/>
      </c>
      <c r="AZ98" s="71" t="str">
        <f t="shared" ca="1" si="44"/>
        <v/>
      </c>
      <c r="BA98" s="71" t="str">
        <f t="shared" ca="1" si="44"/>
        <v/>
      </c>
      <c r="BB98" s="71" t="str">
        <f t="shared" ca="1" si="44"/>
        <v/>
      </c>
      <c r="BC98" s="71" t="str">
        <f t="shared" ca="1" si="44"/>
        <v/>
      </c>
      <c r="BD98" s="71" t="str">
        <f t="shared" ca="1" si="44"/>
        <v/>
      </c>
      <c r="BE98" s="71" t="str">
        <f t="shared" ca="1" si="44"/>
        <v/>
      </c>
      <c r="BF98" s="71" t="str">
        <f t="shared" ca="1" si="44"/>
        <v/>
      </c>
      <c r="BG98" s="71" t="str">
        <f t="shared" ca="1" si="44"/>
        <v/>
      </c>
      <c r="BH98" s="71" t="str">
        <f t="shared" ca="1" si="44"/>
        <v/>
      </c>
      <c r="BI98" s="71" t="str">
        <f t="shared" ca="1" si="44"/>
        <v/>
      </c>
      <c r="BJ98" s="71" t="str">
        <f t="shared" ca="1" si="44"/>
        <v/>
      </c>
      <c r="BK98" s="71" t="str">
        <f t="shared" ca="1" si="44"/>
        <v/>
      </c>
      <c r="BL98" s="71" t="str">
        <f t="shared" ca="1" si="44"/>
        <v/>
      </c>
      <c r="BM98" s="71" t="str">
        <f t="shared" ca="1" si="44"/>
        <v/>
      </c>
      <c r="BN98" s="71" t="str">
        <f t="shared" ca="1" si="44"/>
        <v/>
      </c>
      <c r="BO98" s="1"/>
      <c r="BP98" s="1"/>
      <c r="BQ98" s="1"/>
      <c r="BR98" s="1"/>
      <c r="BS98" s="1"/>
      <c r="BT98" s="1"/>
      <c r="BU98" s="1"/>
      <c r="BV98" s="1"/>
      <c r="BW98" s="1"/>
      <c r="BX98" s="1"/>
      <c r="BY98" s="1"/>
      <c r="BZ98" s="1"/>
    </row>
    <row r="99" spans="2:106" ht="16.5" outlineLevel="2">
      <c r="B99" s="53" t="s">
        <v>255</v>
      </c>
      <c r="C99" s="4" t="s">
        <v>256</v>
      </c>
      <c r="D99" s="13" t="s">
        <v>85</v>
      </c>
      <c r="E99" s="13" t="s">
        <v>75</v>
      </c>
      <c r="F99" s="13"/>
      <c r="G99" s="79">
        <v>0</v>
      </c>
      <c r="H99" s="29">
        <v>44538</v>
      </c>
      <c r="I99" s="80">
        <v>2</v>
      </c>
      <c r="J99" s="81">
        <v>44539</v>
      </c>
      <c r="K99" s="97" t="str">
        <f t="shared" ref="K99:AP103" si="45">IF(AND($D108="目标",K$7&gt;=$H108,K$7&lt;=$H108+$I108-1),2,IF(AND($D108="里程碑",K$7&gt;=$H108,K$7&lt;=$H108+$I108-1),1,""))</f>
        <v/>
      </c>
      <c r="L99" s="71" t="str">
        <f t="shared" ca="1" si="45"/>
        <v/>
      </c>
      <c r="M99" s="71" t="str">
        <f t="shared" ca="1" si="45"/>
        <v/>
      </c>
      <c r="N99" s="71" t="str">
        <f t="shared" ca="1" si="45"/>
        <v/>
      </c>
      <c r="O99" s="71" t="str">
        <f t="shared" ca="1" si="45"/>
        <v/>
      </c>
      <c r="P99" s="71" t="str">
        <f t="shared" ca="1" si="45"/>
        <v/>
      </c>
      <c r="Q99" s="71" t="str">
        <f t="shared" ca="1" si="45"/>
        <v/>
      </c>
      <c r="R99" s="71" t="str">
        <f t="shared" ca="1" si="45"/>
        <v/>
      </c>
      <c r="S99" s="71" t="str">
        <f t="shared" ca="1" si="45"/>
        <v/>
      </c>
      <c r="T99" s="71" t="str">
        <f t="shared" ca="1" si="45"/>
        <v/>
      </c>
      <c r="U99" s="71" t="str">
        <f t="shared" ca="1" si="45"/>
        <v/>
      </c>
      <c r="V99" s="72" t="str">
        <f t="shared" ca="1" si="45"/>
        <v/>
      </c>
      <c r="W99" s="72" t="str">
        <f t="shared" ca="1" si="45"/>
        <v/>
      </c>
      <c r="X99" s="71" t="str">
        <f t="shared" ca="1" si="45"/>
        <v/>
      </c>
      <c r="Y99" s="71" t="str">
        <f t="shared" ca="1" si="45"/>
        <v/>
      </c>
      <c r="Z99" s="71" t="str">
        <f t="shared" ca="1" si="45"/>
        <v/>
      </c>
      <c r="AA99" s="71" t="str">
        <f t="shared" ca="1" si="45"/>
        <v/>
      </c>
      <c r="AB99" s="71" t="str">
        <f t="shared" ca="1" si="45"/>
        <v/>
      </c>
      <c r="AC99" s="71" t="str">
        <f t="shared" ca="1" si="45"/>
        <v/>
      </c>
      <c r="AD99" s="71" t="str">
        <f t="shared" ca="1" si="45"/>
        <v/>
      </c>
      <c r="AE99" s="71" t="str">
        <f t="shared" ca="1" si="45"/>
        <v/>
      </c>
      <c r="AF99" s="71" t="str">
        <f t="shared" ca="1" si="45"/>
        <v/>
      </c>
      <c r="AG99" s="71" t="str">
        <f t="shared" ca="1" si="45"/>
        <v/>
      </c>
      <c r="AH99" s="71" t="str">
        <f t="shared" ca="1" si="45"/>
        <v/>
      </c>
      <c r="AI99" s="71" t="str">
        <f t="shared" ca="1" si="45"/>
        <v/>
      </c>
      <c r="AJ99" s="71" t="str">
        <f t="shared" ca="1" si="45"/>
        <v/>
      </c>
      <c r="AK99" s="71" t="str">
        <f t="shared" ca="1" si="45"/>
        <v/>
      </c>
      <c r="AL99" s="71" t="str">
        <f t="shared" ca="1" si="45"/>
        <v/>
      </c>
      <c r="AM99" s="71" t="str">
        <f t="shared" ca="1" si="45"/>
        <v/>
      </c>
      <c r="AN99" s="71" t="str">
        <f t="shared" ca="1" si="45"/>
        <v/>
      </c>
      <c r="AO99" s="71" t="str">
        <f t="shared" ca="1" si="45"/>
        <v/>
      </c>
      <c r="AP99" s="71" t="str">
        <f t="shared" ca="1" si="45"/>
        <v/>
      </c>
      <c r="AQ99" s="71" t="str">
        <f t="shared" ca="1" si="44"/>
        <v/>
      </c>
      <c r="AR99" s="71" t="str">
        <f t="shared" ca="1" si="44"/>
        <v/>
      </c>
      <c r="AS99" s="71" t="str">
        <f t="shared" ca="1" si="44"/>
        <v/>
      </c>
      <c r="AT99" s="71" t="str">
        <f t="shared" ca="1" si="44"/>
        <v/>
      </c>
      <c r="AU99" s="71" t="str">
        <f t="shared" ca="1" si="44"/>
        <v/>
      </c>
      <c r="AV99" s="71" t="str">
        <f t="shared" ca="1" si="44"/>
        <v/>
      </c>
      <c r="AW99" s="71" t="str">
        <f t="shared" ca="1" si="44"/>
        <v/>
      </c>
      <c r="AX99" s="71" t="str">
        <f t="shared" ca="1" si="44"/>
        <v/>
      </c>
      <c r="AY99" s="71" t="str">
        <f t="shared" ca="1" si="44"/>
        <v/>
      </c>
      <c r="AZ99" s="71" t="str">
        <f t="shared" ca="1" si="44"/>
        <v/>
      </c>
      <c r="BA99" s="71" t="str">
        <f t="shared" ca="1" si="44"/>
        <v/>
      </c>
      <c r="BB99" s="71" t="str">
        <f t="shared" ca="1" si="44"/>
        <v/>
      </c>
      <c r="BC99" s="71" t="str">
        <f t="shared" ca="1" si="44"/>
        <v/>
      </c>
      <c r="BD99" s="71" t="str">
        <f t="shared" ca="1" si="44"/>
        <v/>
      </c>
      <c r="BE99" s="71" t="str">
        <f t="shared" ca="1" si="44"/>
        <v/>
      </c>
      <c r="BF99" s="71" t="str">
        <f t="shared" ca="1" si="44"/>
        <v/>
      </c>
      <c r="BG99" s="71" t="str">
        <f t="shared" ca="1" si="44"/>
        <v/>
      </c>
      <c r="BH99" s="71" t="str">
        <f t="shared" ca="1" si="44"/>
        <v/>
      </c>
      <c r="BI99" s="71" t="str">
        <f t="shared" ca="1" si="44"/>
        <v/>
      </c>
      <c r="BJ99" s="71" t="str">
        <f t="shared" ca="1" si="44"/>
        <v/>
      </c>
      <c r="BK99" s="71" t="str">
        <f t="shared" ca="1" si="44"/>
        <v/>
      </c>
      <c r="BL99" s="71" t="str">
        <f t="shared" ca="1" si="44"/>
        <v/>
      </c>
      <c r="BM99" s="71" t="str">
        <f t="shared" ca="1" si="44"/>
        <v/>
      </c>
      <c r="BN99" s="71" t="str">
        <f t="shared" ca="1" si="44"/>
        <v/>
      </c>
      <c r="BO99" s="1"/>
      <c r="BP99" s="1"/>
      <c r="BQ99" s="1"/>
      <c r="BR99" s="1"/>
      <c r="BS99" s="1"/>
      <c r="BT99" s="1"/>
      <c r="BU99" s="1"/>
      <c r="BV99" s="1"/>
      <c r="BW99" s="1"/>
      <c r="BX99" s="1"/>
      <c r="BY99" s="1"/>
      <c r="BZ99" s="1"/>
    </row>
    <row r="100" spans="2:106" ht="16.5" outlineLevel="2">
      <c r="B100" s="53" t="s">
        <v>257</v>
      </c>
      <c r="C100" s="4" t="s">
        <v>252</v>
      </c>
      <c r="D100" s="13" t="s">
        <v>85</v>
      </c>
      <c r="E100" s="13" t="s">
        <v>75</v>
      </c>
      <c r="F100" s="13"/>
      <c r="G100" s="79">
        <v>0</v>
      </c>
      <c r="H100" s="29">
        <v>44538</v>
      </c>
      <c r="I100" s="80">
        <v>5</v>
      </c>
      <c r="J100" s="81">
        <v>44544</v>
      </c>
      <c r="K100" s="97" t="str">
        <f t="shared" si="45"/>
        <v/>
      </c>
      <c r="L100" s="71" t="str">
        <f t="shared" ca="1" si="45"/>
        <v/>
      </c>
      <c r="M100" s="71" t="str">
        <f t="shared" ca="1" si="45"/>
        <v/>
      </c>
      <c r="N100" s="71" t="str">
        <f t="shared" ca="1" si="45"/>
        <v/>
      </c>
      <c r="O100" s="71" t="str">
        <f t="shared" ca="1" si="45"/>
        <v/>
      </c>
      <c r="P100" s="71" t="str">
        <f t="shared" ca="1" si="45"/>
        <v/>
      </c>
      <c r="Q100" s="71" t="str">
        <f t="shared" ca="1" si="45"/>
        <v/>
      </c>
      <c r="R100" s="71" t="str">
        <f t="shared" ca="1" si="45"/>
        <v/>
      </c>
      <c r="S100" s="71" t="str">
        <f t="shared" ca="1" si="45"/>
        <v/>
      </c>
      <c r="T100" s="71" t="str">
        <f t="shared" ca="1" si="45"/>
        <v/>
      </c>
      <c r="U100" s="71" t="str">
        <f t="shared" ca="1" si="45"/>
        <v/>
      </c>
      <c r="V100" s="72" t="str">
        <f t="shared" ca="1" si="45"/>
        <v/>
      </c>
      <c r="W100" s="72" t="str">
        <f t="shared" ca="1" si="45"/>
        <v/>
      </c>
      <c r="X100" s="71" t="str">
        <f t="shared" ca="1" si="45"/>
        <v/>
      </c>
      <c r="Y100" s="71" t="str">
        <f t="shared" ca="1" si="45"/>
        <v/>
      </c>
      <c r="Z100" s="71" t="str">
        <f t="shared" ca="1" si="45"/>
        <v/>
      </c>
      <c r="AA100" s="71" t="str">
        <f t="shared" ca="1" si="45"/>
        <v/>
      </c>
      <c r="AB100" s="71" t="str">
        <f t="shared" ca="1" si="45"/>
        <v/>
      </c>
      <c r="AC100" s="71" t="str">
        <f t="shared" ca="1" si="45"/>
        <v/>
      </c>
      <c r="AD100" s="71" t="str">
        <f t="shared" ca="1" si="45"/>
        <v/>
      </c>
      <c r="AE100" s="71" t="str">
        <f t="shared" ca="1" si="45"/>
        <v/>
      </c>
      <c r="AF100" s="71" t="str">
        <f t="shared" ca="1" si="45"/>
        <v/>
      </c>
      <c r="AG100" s="71" t="str">
        <f t="shared" ca="1" si="45"/>
        <v/>
      </c>
      <c r="AH100" s="71" t="str">
        <f t="shared" ca="1" si="45"/>
        <v/>
      </c>
      <c r="AI100" s="71" t="str">
        <f t="shared" ca="1" si="45"/>
        <v/>
      </c>
      <c r="AJ100" s="71" t="str">
        <f t="shared" ca="1" si="45"/>
        <v/>
      </c>
      <c r="AK100" s="71" t="str">
        <f t="shared" ca="1" si="45"/>
        <v/>
      </c>
      <c r="AL100" s="71" t="str">
        <f t="shared" ca="1" si="45"/>
        <v/>
      </c>
      <c r="AM100" s="71" t="str">
        <f t="shared" ca="1" si="45"/>
        <v/>
      </c>
      <c r="AN100" s="71" t="str">
        <f t="shared" ca="1" si="45"/>
        <v/>
      </c>
      <c r="AO100" s="71" t="str">
        <f t="shared" ca="1" si="45"/>
        <v/>
      </c>
      <c r="AP100" s="71" t="str">
        <f t="shared" ca="1" si="45"/>
        <v/>
      </c>
      <c r="AQ100" s="71" t="str">
        <f t="shared" ca="1" si="44"/>
        <v/>
      </c>
      <c r="AR100" s="71" t="str">
        <f t="shared" ca="1" si="44"/>
        <v/>
      </c>
      <c r="AS100" s="71" t="str">
        <f t="shared" ca="1" si="44"/>
        <v/>
      </c>
      <c r="AT100" s="71" t="str">
        <f t="shared" ca="1" si="44"/>
        <v/>
      </c>
      <c r="AU100" s="71" t="str">
        <f t="shared" ca="1" si="44"/>
        <v/>
      </c>
      <c r="AV100" s="71" t="str">
        <f t="shared" ca="1" si="44"/>
        <v/>
      </c>
      <c r="AW100" s="71" t="str">
        <f t="shared" ca="1" si="44"/>
        <v/>
      </c>
      <c r="AX100" s="71" t="str">
        <f t="shared" ca="1" si="44"/>
        <v/>
      </c>
      <c r="AY100" s="71" t="str">
        <f t="shared" ca="1" si="44"/>
        <v/>
      </c>
      <c r="AZ100" s="71" t="str">
        <f t="shared" ca="1" si="44"/>
        <v/>
      </c>
      <c r="BA100" s="71" t="str">
        <f t="shared" ca="1" si="44"/>
        <v/>
      </c>
      <c r="BB100" s="71" t="str">
        <f t="shared" ca="1" si="44"/>
        <v/>
      </c>
      <c r="BC100" s="71" t="str">
        <f t="shared" ca="1" si="44"/>
        <v/>
      </c>
      <c r="BD100" s="71" t="str">
        <f t="shared" ca="1" si="44"/>
        <v/>
      </c>
      <c r="BE100" s="71" t="str">
        <f t="shared" ca="1" si="44"/>
        <v/>
      </c>
      <c r="BF100" s="71" t="str">
        <f t="shared" ca="1" si="44"/>
        <v/>
      </c>
      <c r="BG100" s="71" t="str">
        <f t="shared" ca="1" si="44"/>
        <v/>
      </c>
      <c r="BH100" s="71" t="str">
        <f t="shared" ca="1" si="44"/>
        <v/>
      </c>
      <c r="BI100" s="71" t="str">
        <f t="shared" ca="1" si="44"/>
        <v/>
      </c>
      <c r="BJ100" s="71" t="str">
        <f t="shared" ca="1" si="44"/>
        <v/>
      </c>
      <c r="BK100" s="71" t="str">
        <f t="shared" ca="1" si="44"/>
        <v/>
      </c>
      <c r="BL100" s="71" t="str">
        <f t="shared" ca="1" si="44"/>
        <v/>
      </c>
      <c r="BM100" s="71" t="str">
        <f t="shared" ca="1" si="44"/>
        <v/>
      </c>
      <c r="BN100" s="71" t="str">
        <f t="shared" ca="1" si="44"/>
        <v/>
      </c>
      <c r="BO100" s="1"/>
      <c r="BP100" s="1"/>
      <c r="BQ100" s="1"/>
      <c r="BR100" s="1"/>
      <c r="BS100" s="1"/>
      <c r="BT100" s="1"/>
      <c r="BU100" s="1"/>
      <c r="BV100" s="1"/>
      <c r="BW100" s="1"/>
      <c r="BX100" s="1"/>
      <c r="BY100" s="1"/>
      <c r="BZ100" s="1"/>
    </row>
    <row r="101" spans="2:106" ht="16.5" outlineLevel="2">
      <c r="B101" s="90" t="s">
        <v>258</v>
      </c>
      <c r="C101" s="83" t="s">
        <v>259</v>
      </c>
      <c r="D101" s="84" t="s">
        <v>85</v>
      </c>
      <c r="E101" s="84" t="s">
        <v>75</v>
      </c>
      <c r="F101" s="84" t="s">
        <v>260</v>
      </c>
      <c r="G101" s="85">
        <v>0</v>
      </c>
      <c r="H101" s="86">
        <v>44538</v>
      </c>
      <c r="I101" s="87">
        <v>1</v>
      </c>
      <c r="J101" s="88">
        <v>44538</v>
      </c>
      <c r="K101" s="97" t="str">
        <f t="shared" si="45"/>
        <v/>
      </c>
      <c r="L101" s="71" t="str">
        <f t="shared" ca="1" si="45"/>
        <v/>
      </c>
      <c r="M101" s="71" t="str">
        <f t="shared" ca="1" si="45"/>
        <v/>
      </c>
      <c r="N101" s="71" t="str">
        <f t="shared" ca="1" si="45"/>
        <v/>
      </c>
      <c r="O101" s="71" t="str">
        <f t="shared" ca="1" si="45"/>
        <v/>
      </c>
      <c r="P101" s="71" t="str">
        <f t="shared" ca="1" si="45"/>
        <v/>
      </c>
      <c r="Q101" s="71" t="str">
        <f t="shared" ca="1" si="45"/>
        <v/>
      </c>
      <c r="R101" s="71" t="str">
        <f t="shared" ca="1" si="45"/>
        <v/>
      </c>
      <c r="S101" s="71" t="str">
        <f t="shared" ca="1" si="45"/>
        <v/>
      </c>
      <c r="T101" s="71" t="str">
        <f t="shared" ca="1" si="45"/>
        <v/>
      </c>
      <c r="U101" s="71" t="str">
        <f t="shared" ca="1" si="45"/>
        <v/>
      </c>
      <c r="V101" s="72" t="str">
        <f t="shared" ca="1" si="45"/>
        <v/>
      </c>
      <c r="W101" s="72" t="str">
        <f t="shared" ca="1" si="45"/>
        <v/>
      </c>
      <c r="X101" s="71" t="str">
        <f t="shared" ca="1" si="45"/>
        <v/>
      </c>
      <c r="Y101" s="71" t="str">
        <f t="shared" ca="1" si="45"/>
        <v/>
      </c>
      <c r="Z101" s="71" t="str">
        <f t="shared" ca="1" si="45"/>
        <v/>
      </c>
      <c r="AA101" s="71" t="str">
        <f t="shared" ca="1" si="45"/>
        <v/>
      </c>
      <c r="AB101" s="71" t="str">
        <f t="shared" ca="1" si="45"/>
        <v/>
      </c>
      <c r="AC101" s="71" t="str">
        <f t="shared" ca="1" si="45"/>
        <v/>
      </c>
      <c r="AD101" s="71" t="str">
        <f t="shared" ca="1" si="45"/>
        <v/>
      </c>
      <c r="AE101" s="71" t="str">
        <f t="shared" ca="1" si="45"/>
        <v/>
      </c>
      <c r="AF101" s="71" t="str">
        <f t="shared" ca="1" si="45"/>
        <v/>
      </c>
      <c r="AG101" s="71" t="str">
        <f t="shared" ca="1" si="45"/>
        <v/>
      </c>
      <c r="AH101" s="71" t="str">
        <f t="shared" ca="1" si="45"/>
        <v/>
      </c>
      <c r="AI101" s="71" t="str">
        <f t="shared" ca="1" si="45"/>
        <v/>
      </c>
      <c r="AJ101" s="71" t="str">
        <f t="shared" ca="1" si="45"/>
        <v/>
      </c>
      <c r="AK101" s="71" t="str">
        <f t="shared" ca="1" si="45"/>
        <v/>
      </c>
      <c r="AL101" s="71" t="str">
        <f t="shared" ca="1" si="45"/>
        <v/>
      </c>
      <c r="AM101" s="71" t="str">
        <f t="shared" ca="1" si="45"/>
        <v/>
      </c>
      <c r="AN101" s="71" t="str">
        <f t="shared" ca="1" si="45"/>
        <v/>
      </c>
      <c r="AO101" s="71" t="str">
        <f t="shared" ca="1" si="45"/>
        <v/>
      </c>
      <c r="AP101" s="71" t="str">
        <f t="shared" ca="1" si="45"/>
        <v/>
      </c>
      <c r="AQ101" s="71" t="str">
        <f t="shared" ca="1" si="44"/>
        <v/>
      </c>
      <c r="AR101" s="71" t="str">
        <f t="shared" ca="1" si="44"/>
        <v/>
      </c>
      <c r="AS101" s="71" t="str">
        <f t="shared" ca="1" si="44"/>
        <v/>
      </c>
      <c r="AT101" s="71" t="str">
        <f t="shared" ca="1" si="44"/>
        <v/>
      </c>
      <c r="AU101" s="71" t="str">
        <f t="shared" ca="1" si="44"/>
        <v/>
      </c>
      <c r="AV101" s="71" t="str">
        <f t="shared" ca="1" si="44"/>
        <v/>
      </c>
      <c r="AW101" s="71" t="str">
        <f t="shared" ca="1" si="44"/>
        <v/>
      </c>
      <c r="AX101" s="71" t="str">
        <f t="shared" ca="1" si="44"/>
        <v/>
      </c>
      <c r="AY101" s="71" t="str">
        <f t="shared" ca="1" si="44"/>
        <v/>
      </c>
      <c r="AZ101" s="71" t="str">
        <f t="shared" ca="1" si="44"/>
        <v/>
      </c>
      <c r="BA101" s="71" t="str">
        <f t="shared" ca="1" si="44"/>
        <v/>
      </c>
      <c r="BB101" s="71" t="str">
        <f t="shared" ca="1" si="44"/>
        <v/>
      </c>
      <c r="BC101" s="71" t="str">
        <f t="shared" ca="1" si="44"/>
        <v/>
      </c>
      <c r="BD101" s="71" t="str">
        <f t="shared" ca="1" si="44"/>
        <v/>
      </c>
      <c r="BE101" s="71" t="str">
        <f t="shared" ca="1" si="44"/>
        <v/>
      </c>
      <c r="BF101" s="71" t="str">
        <f t="shared" ca="1" si="44"/>
        <v/>
      </c>
      <c r="BG101" s="71" t="str">
        <f t="shared" ca="1" si="44"/>
        <v/>
      </c>
      <c r="BH101" s="71" t="str">
        <f t="shared" ca="1" si="44"/>
        <v/>
      </c>
      <c r="BI101" s="71" t="str">
        <f t="shared" ca="1" si="44"/>
        <v/>
      </c>
      <c r="BJ101" s="71" t="str">
        <f t="shared" ca="1" si="44"/>
        <v/>
      </c>
      <c r="BK101" s="71" t="str">
        <f t="shared" ca="1" si="44"/>
        <v/>
      </c>
      <c r="BL101" s="71" t="str">
        <f t="shared" ca="1" si="44"/>
        <v/>
      </c>
      <c r="BM101" s="71" t="str">
        <f t="shared" ca="1" si="44"/>
        <v/>
      </c>
      <c r="BN101" s="71" t="str">
        <f t="shared" ca="1" si="44"/>
        <v/>
      </c>
      <c r="BO101" s="1"/>
      <c r="BP101" s="1"/>
      <c r="BQ101" s="1"/>
      <c r="BR101" s="1"/>
      <c r="BS101" s="1"/>
      <c r="BT101" s="1"/>
      <c r="BU101" s="1"/>
      <c r="BV101" s="1"/>
      <c r="BW101" s="1"/>
      <c r="BX101" s="1"/>
      <c r="BY101" s="1"/>
      <c r="BZ101" s="1"/>
    </row>
    <row r="102" spans="2:106" ht="16.5" outlineLevel="1">
      <c r="B102" s="89">
        <v>4.4000000000000004</v>
      </c>
      <c r="C102" s="64" t="s">
        <v>261</v>
      </c>
      <c r="D102" s="74" t="s">
        <v>85</v>
      </c>
      <c r="E102" s="74"/>
      <c r="F102" s="74"/>
      <c r="G102" s="66">
        <f>AVERAGE(G103:G107)</f>
        <v>0</v>
      </c>
      <c r="H102" s="75">
        <v>44551</v>
      </c>
      <c r="I102" s="76">
        <v>9</v>
      </c>
      <c r="J102" s="77">
        <v>44561</v>
      </c>
      <c r="K102" s="97" t="str">
        <f t="shared" si="45"/>
        <v/>
      </c>
      <c r="L102" s="71" t="str">
        <f t="shared" ca="1" si="45"/>
        <v/>
      </c>
      <c r="M102" s="71" t="str">
        <f t="shared" ca="1" si="45"/>
        <v/>
      </c>
      <c r="N102" s="71" t="str">
        <f t="shared" ca="1" si="45"/>
        <v/>
      </c>
      <c r="O102" s="71" t="str">
        <f t="shared" ca="1" si="45"/>
        <v/>
      </c>
      <c r="P102" s="71" t="str">
        <f t="shared" ca="1" si="45"/>
        <v/>
      </c>
      <c r="Q102" s="71" t="str">
        <f t="shared" ca="1" si="45"/>
        <v/>
      </c>
      <c r="R102" s="71" t="str">
        <f t="shared" ca="1" si="45"/>
        <v/>
      </c>
      <c r="S102" s="71" t="str">
        <f t="shared" ca="1" si="45"/>
        <v/>
      </c>
      <c r="T102" s="71" t="str">
        <f t="shared" ca="1" si="45"/>
        <v/>
      </c>
      <c r="U102" s="71" t="str">
        <f t="shared" ca="1" si="45"/>
        <v/>
      </c>
      <c r="V102" s="72" t="str">
        <f t="shared" ca="1" si="45"/>
        <v/>
      </c>
      <c r="W102" s="72" t="str">
        <f t="shared" ca="1" si="45"/>
        <v/>
      </c>
      <c r="X102" s="71" t="str">
        <f t="shared" ca="1" si="45"/>
        <v/>
      </c>
      <c r="Y102" s="71" t="str">
        <f t="shared" ca="1" si="45"/>
        <v/>
      </c>
      <c r="Z102" s="71" t="str">
        <f t="shared" ca="1" si="45"/>
        <v/>
      </c>
      <c r="AA102" s="71" t="str">
        <f t="shared" ca="1" si="45"/>
        <v/>
      </c>
      <c r="AB102" s="71" t="str">
        <f t="shared" ca="1" si="45"/>
        <v/>
      </c>
      <c r="AC102" s="71" t="str">
        <f t="shared" ca="1" si="45"/>
        <v/>
      </c>
      <c r="AD102" s="71" t="str">
        <f t="shared" ca="1" si="45"/>
        <v/>
      </c>
      <c r="AE102" s="71" t="str">
        <f t="shared" ca="1" si="45"/>
        <v/>
      </c>
      <c r="AF102" s="71" t="str">
        <f t="shared" ca="1" si="45"/>
        <v/>
      </c>
      <c r="AG102" s="71" t="str">
        <f t="shared" ca="1" si="45"/>
        <v/>
      </c>
      <c r="AH102" s="71" t="str">
        <f t="shared" ca="1" si="45"/>
        <v/>
      </c>
      <c r="AI102" s="71" t="str">
        <f t="shared" ca="1" si="45"/>
        <v/>
      </c>
      <c r="AJ102" s="71" t="str">
        <f t="shared" ca="1" si="45"/>
        <v/>
      </c>
      <c r="AK102" s="71" t="str">
        <f t="shared" ca="1" si="45"/>
        <v/>
      </c>
      <c r="AL102" s="71" t="str">
        <f t="shared" ca="1" si="45"/>
        <v/>
      </c>
      <c r="AM102" s="71" t="str">
        <f t="shared" ca="1" si="45"/>
        <v/>
      </c>
      <c r="AN102" s="71" t="str">
        <f t="shared" ca="1" si="45"/>
        <v/>
      </c>
      <c r="AO102" s="71" t="str">
        <f t="shared" ca="1" si="45"/>
        <v/>
      </c>
      <c r="AP102" s="71" t="str">
        <f t="shared" ca="1" si="45"/>
        <v/>
      </c>
      <c r="AQ102" s="71" t="str">
        <f t="shared" ca="1" si="44"/>
        <v/>
      </c>
      <c r="AR102" s="71" t="str">
        <f t="shared" ca="1" si="44"/>
        <v/>
      </c>
      <c r="AS102" s="71" t="str">
        <f t="shared" ca="1" si="44"/>
        <v/>
      </c>
      <c r="AT102" s="71" t="str">
        <f t="shared" ca="1" si="44"/>
        <v/>
      </c>
      <c r="AU102" s="71" t="str">
        <f t="shared" ca="1" si="44"/>
        <v/>
      </c>
      <c r="AV102" s="71" t="str">
        <f t="shared" ca="1" si="44"/>
        <v/>
      </c>
      <c r="AW102" s="71" t="str">
        <f t="shared" ca="1" si="44"/>
        <v/>
      </c>
      <c r="AX102" s="71" t="str">
        <f t="shared" ca="1" si="44"/>
        <v/>
      </c>
      <c r="AY102" s="71" t="str">
        <f t="shared" ca="1" si="44"/>
        <v/>
      </c>
      <c r="AZ102" s="71" t="str">
        <f t="shared" ca="1" si="44"/>
        <v/>
      </c>
      <c r="BA102" s="71" t="str">
        <f t="shared" ca="1" si="44"/>
        <v/>
      </c>
      <c r="BB102" s="71" t="str">
        <f t="shared" ca="1" si="44"/>
        <v/>
      </c>
      <c r="BC102" s="71" t="str">
        <f t="shared" ca="1" si="44"/>
        <v/>
      </c>
      <c r="BD102" s="71" t="str">
        <f t="shared" ca="1" si="44"/>
        <v/>
      </c>
      <c r="BE102" s="71" t="str">
        <f t="shared" ca="1" si="44"/>
        <v/>
      </c>
      <c r="BF102" s="71" t="str">
        <f t="shared" ca="1" si="44"/>
        <v/>
      </c>
      <c r="BG102" s="71" t="str">
        <f t="shared" ca="1" si="44"/>
        <v/>
      </c>
      <c r="BH102" s="71" t="str">
        <f t="shared" ca="1" si="44"/>
        <v/>
      </c>
      <c r="BI102" s="71" t="str">
        <f t="shared" ca="1" si="44"/>
        <v/>
      </c>
      <c r="BJ102" s="71" t="str">
        <f t="shared" ca="1" si="44"/>
        <v/>
      </c>
      <c r="BK102" s="71" t="str">
        <f t="shared" ca="1" si="44"/>
        <v/>
      </c>
      <c r="BL102" s="71" t="str">
        <f t="shared" ca="1" si="44"/>
        <v/>
      </c>
      <c r="BM102" s="71" t="str">
        <f t="shared" ca="1" si="44"/>
        <v/>
      </c>
      <c r="BN102" s="71" t="str">
        <f t="shared" ca="1" si="44"/>
        <v/>
      </c>
      <c r="BO102" s="1"/>
      <c r="BP102" s="1"/>
      <c r="BQ102" s="1"/>
      <c r="BR102" s="1"/>
      <c r="BS102" s="1"/>
      <c r="BT102" s="1"/>
      <c r="BU102" s="1"/>
      <c r="BV102" s="1"/>
      <c r="BW102" s="1"/>
      <c r="BX102" s="1"/>
      <c r="BY102" s="1"/>
      <c r="BZ102" s="1"/>
    </row>
    <row r="103" spans="2:106" ht="16.5" outlineLevel="1">
      <c r="B103" s="53" t="s">
        <v>262</v>
      </c>
      <c r="C103" s="4" t="s">
        <v>263</v>
      </c>
      <c r="D103" s="13" t="s">
        <v>85</v>
      </c>
      <c r="E103" s="13" t="s">
        <v>81</v>
      </c>
      <c r="F103" s="13"/>
      <c r="G103" s="79">
        <v>0</v>
      </c>
      <c r="H103" s="29">
        <v>44551</v>
      </c>
      <c r="I103" s="80">
        <v>1</v>
      </c>
      <c r="J103" s="81">
        <v>44551</v>
      </c>
      <c r="K103" s="97" t="str">
        <f t="shared" si="45"/>
        <v/>
      </c>
      <c r="L103" s="71" t="str">
        <f t="shared" ca="1" si="45"/>
        <v/>
      </c>
      <c r="M103" s="71" t="str">
        <f t="shared" ca="1" si="45"/>
        <v/>
      </c>
      <c r="N103" s="71" t="str">
        <f t="shared" ca="1" si="45"/>
        <v/>
      </c>
      <c r="O103" s="71" t="str">
        <f t="shared" ca="1" si="45"/>
        <v/>
      </c>
      <c r="P103" s="71" t="str">
        <f t="shared" ca="1" si="45"/>
        <v/>
      </c>
      <c r="Q103" s="71" t="str">
        <f t="shared" ca="1" si="45"/>
        <v/>
      </c>
      <c r="R103" s="71" t="str">
        <f t="shared" ca="1" si="45"/>
        <v/>
      </c>
      <c r="S103" s="71" t="str">
        <f t="shared" ca="1" si="45"/>
        <v/>
      </c>
      <c r="T103" s="71" t="str">
        <f t="shared" ca="1" si="45"/>
        <v/>
      </c>
      <c r="U103" s="71" t="str">
        <f t="shared" ca="1" si="45"/>
        <v/>
      </c>
      <c r="V103" s="72" t="str">
        <f t="shared" ca="1" si="45"/>
        <v/>
      </c>
      <c r="W103" s="72" t="str">
        <f t="shared" ca="1" si="45"/>
        <v/>
      </c>
      <c r="X103" s="71" t="str">
        <f t="shared" ca="1" si="45"/>
        <v/>
      </c>
      <c r="Y103" s="71" t="str">
        <f t="shared" ca="1" si="45"/>
        <v/>
      </c>
      <c r="Z103" s="71" t="str">
        <f t="shared" ca="1" si="45"/>
        <v/>
      </c>
      <c r="AA103" s="71" t="str">
        <f t="shared" ca="1" si="45"/>
        <v/>
      </c>
      <c r="AB103" s="71" t="str">
        <f t="shared" ca="1" si="45"/>
        <v/>
      </c>
      <c r="AC103" s="71" t="str">
        <f t="shared" ca="1" si="45"/>
        <v/>
      </c>
      <c r="AD103" s="71" t="str">
        <f t="shared" ca="1" si="45"/>
        <v/>
      </c>
      <c r="AE103" s="71" t="str">
        <f t="shared" ca="1" si="45"/>
        <v/>
      </c>
      <c r="AF103" s="71" t="str">
        <f t="shared" ca="1" si="45"/>
        <v/>
      </c>
      <c r="AG103" s="71" t="str">
        <f t="shared" ca="1" si="45"/>
        <v/>
      </c>
      <c r="AH103" s="71" t="str">
        <f t="shared" ca="1" si="45"/>
        <v/>
      </c>
      <c r="AI103" s="71" t="str">
        <f t="shared" ca="1" si="45"/>
        <v/>
      </c>
      <c r="AJ103" s="71" t="str">
        <f t="shared" ca="1" si="45"/>
        <v/>
      </c>
      <c r="AK103" s="71" t="str">
        <f t="shared" ca="1" si="45"/>
        <v/>
      </c>
      <c r="AL103" s="71" t="str">
        <f t="shared" ca="1" si="45"/>
        <v/>
      </c>
      <c r="AM103" s="71" t="str">
        <f t="shared" ca="1" si="45"/>
        <v/>
      </c>
      <c r="AN103" s="71" t="str">
        <f t="shared" ca="1" si="45"/>
        <v/>
      </c>
      <c r="AO103" s="71" t="str">
        <f t="shared" ca="1" si="45"/>
        <v/>
      </c>
      <c r="AP103" s="71" t="str">
        <f t="shared" ca="1" si="45"/>
        <v/>
      </c>
      <c r="AQ103" s="71" t="str">
        <f t="shared" ca="1" si="44"/>
        <v/>
      </c>
      <c r="AR103" s="71" t="str">
        <f t="shared" ca="1" si="44"/>
        <v/>
      </c>
      <c r="AS103" s="71" t="str">
        <f t="shared" ca="1" si="44"/>
        <v/>
      </c>
      <c r="AT103" s="71" t="str">
        <f t="shared" ca="1" si="44"/>
        <v/>
      </c>
      <c r="AU103" s="71" t="str">
        <f t="shared" ca="1" si="44"/>
        <v/>
      </c>
      <c r="AV103" s="71" t="str">
        <f t="shared" ca="1" si="44"/>
        <v/>
      </c>
      <c r="AW103" s="71" t="str">
        <f t="shared" ca="1" si="44"/>
        <v/>
      </c>
      <c r="AX103" s="71" t="str">
        <f t="shared" ca="1" si="44"/>
        <v/>
      </c>
      <c r="AY103" s="71" t="str">
        <f t="shared" ca="1" si="44"/>
        <v/>
      </c>
      <c r="AZ103" s="71" t="str">
        <f t="shared" ca="1" si="44"/>
        <v/>
      </c>
      <c r="BA103" s="71" t="str">
        <f t="shared" ca="1" si="44"/>
        <v/>
      </c>
      <c r="BB103" s="71" t="str">
        <f t="shared" ca="1" si="44"/>
        <v/>
      </c>
      <c r="BC103" s="71" t="str">
        <f t="shared" ca="1" si="44"/>
        <v/>
      </c>
      <c r="BD103" s="71" t="str">
        <f t="shared" ca="1" si="44"/>
        <v/>
      </c>
      <c r="BE103" s="71" t="str">
        <f t="shared" ca="1" si="44"/>
        <v/>
      </c>
      <c r="BF103" s="71" t="str">
        <f t="shared" ca="1" si="44"/>
        <v/>
      </c>
      <c r="BG103" s="71" t="str">
        <f t="shared" ca="1" si="44"/>
        <v/>
      </c>
      <c r="BH103" s="71" t="str">
        <f t="shared" ca="1" si="44"/>
        <v/>
      </c>
      <c r="BI103" s="71" t="str">
        <f t="shared" ca="1" si="44"/>
        <v/>
      </c>
      <c r="BJ103" s="71" t="str">
        <f t="shared" ca="1" si="44"/>
        <v/>
      </c>
      <c r="BK103" s="71" t="str">
        <f t="shared" ca="1" si="44"/>
        <v/>
      </c>
      <c r="BL103" s="71" t="str">
        <f t="shared" ca="1" si="44"/>
        <v/>
      </c>
      <c r="BM103" s="71" t="str">
        <f t="shared" ca="1" si="44"/>
        <v/>
      </c>
      <c r="BN103" s="71" t="str">
        <f t="shared" ca="1" si="44"/>
        <v/>
      </c>
      <c r="BO103" s="71" t="str">
        <f t="shared" ca="1" si="44"/>
        <v/>
      </c>
      <c r="BP103" s="71" t="str">
        <f t="shared" ca="1" si="44"/>
        <v/>
      </c>
      <c r="BQ103" s="71" t="str">
        <f t="shared" ca="1" si="44"/>
        <v/>
      </c>
      <c r="BR103" s="71" t="str">
        <f t="shared" ca="1" si="44"/>
        <v/>
      </c>
      <c r="BS103" s="71" t="str">
        <f t="shared" ca="1" si="44"/>
        <v/>
      </c>
      <c r="BT103" s="71" t="str">
        <f t="shared" ca="1" si="44"/>
        <v/>
      </c>
      <c r="BU103" s="71" t="str">
        <f t="shared" ca="1" si="44"/>
        <v/>
      </c>
      <c r="BV103" s="71" t="str">
        <f t="shared" ref="BV103:DB103" ca="1" si="46">IF(AND($D112="目标",BV$7&gt;=$H112,BV$7&lt;=$H112+$I112-1),2,IF(AND($D112="里程碑",BV$7&gt;=$H112,BV$7&lt;=$H112+$I112-1),1,""))</f>
        <v/>
      </c>
      <c r="BW103" s="71" t="str">
        <f t="shared" ca="1" si="46"/>
        <v/>
      </c>
      <c r="BX103" s="71" t="str">
        <f t="shared" ca="1" si="46"/>
        <v/>
      </c>
      <c r="BY103" s="71" t="str">
        <f t="shared" ca="1" si="46"/>
        <v/>
      </c>
      <c r="BZ103" s="71" t="str">
        <f t="shared" ca="1" si="46"/>
        <v/>
      </c>
      <c r="CA103" s="71" t="str">
        <f t="shared" si="46"/>
        <v/>
      </c>
      <c r="CB103" s="71" t="str">
        <f t="shared" si="46"/>
        <v/>
      </c>
      <c r="CC103" s="71" t="str">
        <f t="shared" si="46"/>
        <v/>
      </c>
      <c r="CD103" s="71" t="str">
        <f t="shared" si="46"/>
        <v/>
      </c>
      <c r="CE103" s="71" t="str">
        <f t="shared" si="46"/>
        <v/>
      </c>
      <c r="CF103" s="71" t="str">
        <f t="shared" si="46"/>
        <v/>
      </c>
      <c r="CG103" s="71" t="str">
        <f t="shared" si="46"/>
        <v/>
      </c>
      <c r="CH103" s="71" t="str">
        <f t="shared" si="46"/>
        <v/>
      </c>
      <c r="CI103" s="71" t="str">
        <f t="shared" si="46"/>
        <v/>
      </c>
      <c r="CJ103" s="71" t="str">
        <f t="shared" si="46"/>
        <v/>
      </c>
      <c r="CK103" s="71" t="str">
        <f t="shared" si="46"/>
        <v/>
      </c>
      <c r="CL103" s="71" t="str">
        <f t="shared" si="46"/>
        <v/>
      </c>
      <c r="CM103" s="71" t="str">
        <f t="shared" si="46"/>
        <v/>
      </c>
      <c r="CN103" s="71" t="str">
        <f t="shared" si="46"/>
        <v/>
      </c>
      <c r="CO103" s="71" t="str">
        <f t="shared" si="46"/>
        <v/>
      </c>
      <c r="CP103" s="71" t="str">
        <f t="shared" si="46"/>
        <v/>
      </c>
      <c r="CQ103" s="71" t="str">
        <f t="shared" si="46"/>
        <v/>
      </c>
      <c r="CR103" s="71" t="str">
        <f t="shared" si="46"/>
        <v/>
      </c>
      <c r="CS103" s="71" t="str">
        <f t="shared" si="46"/>
        <v/>
      </c>
      <c r="CT103" s="71" t="str">
        <f t="shared" si="46"/>
        <v/>
      </c>
      <c r="CU103" s="71" t="str">
        <f t="shared" si="46"/>
        <v/>
      </c>
      <c r="CV103" s="71" t="str">
        <f t="shared" si="46"/>
        <v/>
      </c>
      <c r="CW103" s="71" t="str">
        <f t="shared" si="46"/>
        <v/>
      </c>
      <c r="CX103" s="71" t="str">
        <f t="shared" si="46"/>
        <v/>
      </c>
      <c r="CY103" s="71" t="str">
        <f t="shared" si="46"/>
        <v/>
      </c>
      <c r="CZ103" s="71" t="str">
        <f t="shared" si="46"/>
        <v/>
      </c>
      <c r="DA103" s="71" t="str">
        <f t="shared" si="46"/>
        <v/>
      </c>
      <c r="DB103" s="71" t="str">
        <f t="shared" si="46"/>
        <v/>
      </c>
    </row>
    <row r="104" spans="2:106" ht="16.5" outlineLevel="1">
      <c r="B104" s="53" t="s">
        <v>264</v>
      </c>
      <c r="C104" s="4" t="s">
        <v>265</v>
      </c>
      <c r="D104" s="13" t="s">
        <v>85</v>
      </c>
      <c r="E104" s="13" t="s">
        <v>81</v>
      </c>
      <c r="F104" s="13"/>
      <c r="G104" s="79">
        <v>0</v>
      </c>
      <c r="H104" s="29">
        <v>44551</v>
      </c>
      <c r="I104" s="80">
        <v>1</v>
      </c>
      <c r="J104" s="81">
        <v>44551</v>
      </c>
      <c r="K104" s="97" t="str">
        <f t="shared" ref="K104:Z111" si="47">IF(AND($D104="目标",K$7&gt;=$H104,K$7&lt;=$H104+$I104-1),2,IF(AND($D104="里程碑",K$7&gt;=$H104,K$7&lt;=$H104+$I104-1),1,""))</f>
        <v/>
      </c>
      <c r="L104" s="71" t="str">
        <f t="shared" ca="1" si="47"/>
        <v/>
      </c>
      <c r="M104" s="71" t="str">
        <f t="shared" ca="1" si="47"/>
        <v/>
      </c>
      <c r="N104" s="71" t="str">
        <f t="shared" ca="1" si="47"/>
        <v/>
      </c>
      <c r="O104" s="71" t="str">
        <f t="shared" ca="1" si="47"/>
        <v/>
      </c>
      <c r="P104" s="71" t="str">
        <f t="shared" ca="1" si="47"/>
        <v/>
      </c>
      <c r="Q104" s="71" t="str">
        <f t="shared" ca="1" si="47"/>
        <v/>
      </c>
      <c r="R104" s="71" t="str">
        <f t="shared" ca="1" si="47"/>
        <v/>
      </c>
      <c r="S104" s="71" t="str">
        <f t="shared" ca="1" si="47"/>
        <v/>
      </c>
      <c r="T104" s="71" t="str">
        <f t="shared" ca="1" si="47"/>
        <v/>
      </c>
      <c r="U104" s="71" t="str">
        <f t="shared" ca="1" si="47"/>
        <v/>
      </c>
      <c r="V104" s="72" t="str">
        <f t="shared" ca="1" si="47"/>
        <v/>
      </c>
      <c r="W104" s="72" t="str">
        <f t="shared" ca="1" si="47"/>
        <v/>
      </c>
      <c r="X104" s="71" t="str">
        <f t="shared" ca="1" si="47"/>
        <v/>
      </c>
      <c r="Y104" s="71" t="str">
        <f t="shared" ca="1" si="47"/>
        <v/>
      </c>
      <c r="Z104" s="71" t="str">
        <f t="shared" ca="1" si="47"/>
        <v/>
      </c>
      <c r="AA104" s="71" t="str">
        <f t="shared" ref="AA104:AP111" ca="1" si="48">IF(AND($D104="目标",AA$7&gt;=$H104,AA$7&lt;=$H104+$I104-1),2,IF(AND($D104="里程碑",AA$7&gt;=$H104,AA$7&lt;=$H104+$I104-1),1,""))</f>
        <v/>
      </c>
      <c r="AB104" s="71" t="str">
        <f t="shared" ca="1" si="48"/>
        <v/>
      </c>
      <c r="AC104" s="71" t="str">
        <f t="shared" ca="1" si="48"/>
        <v/>
      </c>
      <c r="AD104" s="71" t="str">
        <f t="shared" ca="1" si="48"/>
        <v/>
      </c>
      <c r="AE104" s="71" t="str">
        <f t="shared" ca="1" si="48"/>
        <v/>
      </c>
      <c r="AF104" s="71" t="str">
        <f t="shared" ca="1" si="48"/>
        <v/>
      </c>
      <c r="AG104" s="71" t="str">
        <f t="shared" ca="1" si="48"/>
        <v/>
      </c>
      <c r="AH104" s="71" t="str">
        <f t="shared" ca="1" si="48"/>
        <v/>
      </c>
      <c r="AI104" s="71" t="str">
        <f t="shared" ca="1" si="48"/>
        <v/>
      </c>
      <c r="AJ104" s="71" t="str">
        <f t="shared" ca="1" si="48"/>
        <v/>
      </c>
      <c r="AK104" s="71" t="str">
        <f t="shared" ca="1" si="48"/>
        <v/>
      </c>
      <c r="AL104" s="71" t="str">
        <f t="shared" ca="1" si="48"/>
        <v/>
      </c>
      <c r="AM104" s="71" t="str">
        <f t="shared" ca="1" si="48"/>
        <v/>
      </c>
      <c r="AN104" s="71" t="str">
        <f t="shared" ca="1" si="48"/>
        <v/>
      </c>
      <c r="AO104" s="71" t="str">
        <f t="shared" ca="1" si="48"/>
        <v/>
      </c>
      <c r="AP104" s="71" t="str">
        <f t="shared" ca="1" si="48"/>
        <v/>
      </c>
      <c r="AQ104" s="71" t="str">
        <f t="shared" ref="AQ104:BF111" ca="1" si="49">IF(AND($D104="目标",AQ$7&gt;=$H104,AQ$7&lt;=$H104+$I104-1),2,IF(AND($D104="里程碑",AQ$7&gt;=$H104,AQ$7&lt;=$H104+$I104-1),1,""))</f>
        <v/>
      </c>
      <c r="AR104" s="71" t="str">
        <f t="shared" ca="1" si="49"/>
        <v/>
      </c>
      <c r="AS104" s="71" t="str">
        <f t="shared" ca="1" si="49"/>
        <v/>
      </c>
      <c r="AT104" s="71" t="str">
        <f t="shared" ca="1" si="49"/>
        <v/>
      </c>
      <c r="AU104" s="71" t="str">
        <f t="shared" ca="1" si="49"/>
        <v/>
      </c>
      <c r="AV104" s="71" t="str">
        <f t="shared" ca="1" si="49"/>
        <v/>
      </c>
      <c r="AW104" s="71" t="str">
        <f t="shared" ca="1" si="49"/>
        <v/>
      </c>
      <c r="AX104" s="71" t="str">
        <f t="shared" ca="1" si="49"/>
        <v/>
      </c>
      <c r="AY104" s="71" t="str">
        <f t="shared" ca="1" si="49"/>
        <v/>
      </c>
      <c r="AZ104" s="71" t="str">
        <f t="shared" ca="1" si="49"/>
        <v/>
      </c>
      <c r="BA104" s="71" t="str">
        <f t="shared" ca="1" si="49"/>
        <v/>
      </c>
      <c r="BB104" s="71" t="str">
        <f t="shared" ca="1" si="49"/>
        <v/>
      </c>
      <c r="BC104" s="71" t="str">
        <f t="shared" ca="1" si="49"/>
        <v/>
      </c>
      <c r="BD104" s="71" t="str">
        <f t="shared" ca="1" si="49"/>
        <v/>
      </c>
      <c r="BE104" s="71" t="str">
        <f t="shared" ca="1" si="49"/>
        <v/>
      </c>
      <c r="BF104" s="71" t="str">
        <f t="shared" ca="1" si="49"/>
        <v/>
      </c>
      <c r="BG104" s="71" t="str">
        <f t="shared" ref="BG104:BN111" ca="1" si="50">IF(AND($D104="目标",BG$7&gt;=$H104,BG$7&lt;=$H104+$I104-1),2,IF(AND($D104="里程碑",BG$7&gt;=$H104,BG$7&lt;=$H104+$I104-1),1,""))</f>
        <v/>
      </c>
      <c r="BH104" s="71" t="str">
        <f t="shared" ca="1" si="50"/>
        <v/>
      </c>
      <c r="BI104" s="71" t="str">
        <f t="shared" ca="1" si="50"/>
        <v/>
      </c>
      <c r="BJ104" s="71" t="str">
        <f t="shared" ca="1" si="50"/>
        <v/>
      </c>
      <c r="BK104" s="71" t="str">
        <f t="shared" ca="1" si="50"/>
        <v/>
      </c>
      <c r="BL104" s="71" t="str">
        <f t="shared" ca="1" si="50"/>
        <v/>
      </c>
      <c r="BM104" s="71" t="str">
        <f t="shared" ca="1" si="50"/>
        <v/>
      </c>
      <c r="BN104" s="71" t="str">
        <f t="shared" ca="1" si="50"/>
        <v/>
      </c>
      <c r="BO104" s="1"/>
      <c r="BP104" s="1"/>
      <c r="BQ104" s="1"/>
      <c r="BR104" s="1"/>
      <c r="BS104" s="1"/>
      <c r="BT104" s="1"/>
      <c r="BU104" s="1"/>
      <c r="BV104" s="1"/>
      <c r="BW104" s="1"/>
      <c r="BX104" s="1"/>
      <c r="BY104" s="1"/>
      <c r="BZ104" s="1"/>
    </row>
    <row r="105" spans="2:106" ht="16.5" outlineLevel="1">
      <c r="B105" s="53" t="s">
        <v>266</v>
      </c>
      <c r="C105" s="4" t="s">
        <v>267</v>
      </c>
      <c r="D105" s="13" t="s">
        <v>85</v>
      </c>
      <c r="E105" s="13" t="s">
        <v>81</v>
      </c>
      <c r="F105" s="13"/>
      <c r="G105" s="79">
        <v>0</v>
      </c>
      <c r="H105" s="29">
        <v>44551</v>
      </c>
      <c r="I105" s="80">
        <v>1</v>
      </c>
      <c r="J105" s="81">
        <v>44551</v>
      </c>
      <c r="K105" s="97" t="str">
        <f t="shared" si="47"/>
        <v/>
      </c>
      <c r="L105" s="71" t="str">
        <f t="shared" ca="1" si="47"/>
        <v/>
      </c>
      <c r="M105" s="71" t="str">
        <f t="shared" ca="1" si="47"/>
        <v/>
      </c>
      <c r="N105" s="71" t="str">
        <f t="shared" ca="1" si="47"/>
        <v/>
      </c>
      <c r="O105" s="71" t="str">
        <f t="shared" ca="1" si="47"/>
        <v/>
      </c>
      <c r="P105" s="71" t="str">
        <f t="shared" ca="1" si="47"/>
        <v/>
      </c>
      <c r="Q105" s="71" t="str">
        <f t="shared" ca="1" si="47"/>
        <v/>
      </c>
      <c r="R105" s="71" t="str">
        <f t="shared" ca="1" si="47"/>
        <v/>
      </c>
      <c r="S105" s="71" t="str">
        <f t="shared" ca="1" si="47"/>
        <v/>
      </c>
      <c r="T105" s="71" t="str">
        <f t="shared" ca="1" si="47"/>
        <v/>
      </c>
      <c r="U105" s="71" t="str">
        <f t="shared" ca="1" si="47"/>
        <v/>
      </c>
      <c r="V105" s="72" t="str">
        <f t="shared" ca="1" si="47"/>
        <v/>
      </c>
      <c r="W105" s="72" t="str">
        <f t="shared" ca="1" si="47"/>
        <v/>
      </c>
      <c r="X105" s="71" t="str">
        <f t="shared" ca="1" si="47"/>
        <v/>
      </c>
      <c r="Y105" s="71" t="str">
        <f t="shared" ca="1" si="47"/>
        <v/>
      </c>
      <c r="Z105" s="71" t="str">
        <f t="shared" ca="1" si="47"/>
        <v/>
      </c>
      <c r="AA105" s="71" t="str">
        <f t="shared" ca="1" si="48"/>
        <v/>
      </c>
      <c r="AB105" s="71" t="str">
        <f t="shared" ca="1" si="48"/>
        <v/>
      </c>
      <c r="AC105" s="71" t="str">
        <f t="shared" ca="1" si="48"/>
        <v/>
      </c>
      <c r="AD105" s="71" t="str">
        <f t="shared" ca="1" si="48"/>
        <v/>
      </c>
      <c r="AE105" s="71" t="str">
        <f t="shared" ca="1" si="48"/>
        <v/>
      </c>
      <c r="AF105" s="71" t="str">
        <f t="shared" ca="1" si="48"/>
        <v/>
      </c>
      <c r="AG105" s="71" t="str">
        <f t="shared" ca="1" si="48"/>
        <v/>
      </c>
      <c r="AH105" s="71" t="str">
        <f t="shared" ca="1" si="48"/>
        <v/>
      </c>
      <c r="AI105" s="71" t="str">
        <f t="shared" ca="1" si="48"/>
        <v/>
      </c>
      <c r="AJ105" s="71" t="str">
        <f t="shared" ca="1" si="48"/>
        <v/>
      </c>
      <c r="AK105" s="71" t="str">
        <f t="shared" ca="1" si="48"/>
        <v/>
      </c>
      <c r="AL105" s="71" t="str">
        <f t="shared" ca="1" si="48"/>
        <v/>
      </c>
      <c r="AM105" s="71" t="str">
        <f t="shared" ca="1" si="48"/>
        <v/>
      </c>
      <c r="AN105" s="71" t="str">
        <f t="shared" ca="1" si="48"/>
        <v/>
      </c>
      <c r="AO105" s="71" t="str">
        <f t="shared" ca="1" si="48"/>
        <v/>
      </c>
      <c r="AP105" s="71" t="str">
        <f t="shared" ca="1" si="48"/>
        <v/>
      </c>
      <c r="AQ105" s="71" t="str">
        <f t="shared" ca="1" si="49"/>
        <v/>
      </c>
      <c r="AR105" s="71" t="str">
        <f t="shared" ca="1" si="49"/>
        <v/>
      </c>
      <c r="AS105" s="71" t="str">
        <f t="shared" ca="1" si="49"/>
        <v/>
      </c>
      <c r="AT105" s="71" t="str">
        <f t="shared" ca="1" si="49"/>
        <v/>
      </c>
      <c r="AU105" s="71" t="str">
        <f t="shared" ca="1" si="49"/>
        <v/>
      </c>
      <c r="AV105" s="71" t="str">
        <f t="shared" ca="1" si="49"/>
        <v/>
      </c>
      <c r="AW105" s="71" t="str">
        <f t="shared" ca="1" si="49"/>
        <v/>
      </c>
      <c r="AX105" s="71" t="str">
        <f t="shared" ca="1" si="49"/>
        <v/>
      </c>
      <c r="AY105" s="71" t="str">
        <f t="shared" ca="1" si="49"/>
        <v/>
      </c>
      <c r="AZ105" s="71" t="str">
        <f t="shared" ca="1" si="49"/>
        <v/>
      </c>
      <c r="BA105" s="71" t="str">
        <f t="shared" ca="1" si="49"/>
        <v/>
      </c>
      <c r="BB105" s="71" t="str">
        <f t="shared" ca="1" si="49"/>
        <v/>
      </c>
      <c r="BC105" s="71" t="str">
        <f t="shared" ca="1" si="49"/>
        <v/>
      </c>
      <c r="BD105" s="71" t="str">
        <f t="shared" ca="1" si="49"/>
        <v/>
      </c>
      <c r="BE105" s="71" t="str">
        <f t="shared" ca="1" si="49"/>
        <v/>
      </c>
      <c r="BF105" s="71" t="str">
        <f t="shared" ca="1" si="49"/>
        <v/>
      </c>
      <c r="BG105" s="71" t="str">
        <f t="shared" ca="1" si="50"/>
        <v/>
      </c>
      <c r="BH105" s="71" t="str">
        <f t="shared" ca="1" si="50"/>
        <v/>
      </c>
      <c r="BI105" s="71" t="str">
        <f t="shared" ca="1" si="50"/>
        <v/>
      </c>
      <c r="BJ105" s="71" t="str">
        <f t="shared" ca="1" si="50"/>
        <v/>
      </c>
      <c r="BK105" s="71" t="str">
        <f t="shared" ca="1" si="50"/>
        <v/>
      </c>
      <c r="BL105" s="71" t="str">
        <f t="shared" ca="1" si="50"/>
        <v/>
      </c>
      <c r="BM105" s="71" t="str">
        <f t="shared" ca="1" si="50"/>
        <v/>
      </c>
      <c r="BN105" s="71" t="str">
        <f t="shared" ca="1" si="50"/>
        <v/>
      </c>
      <c r="BO105" s="1"/>
      <c r="BP105" s="1"/>
      <c r="BQ105" s="1"/>
      <c r="BR105" s="1"/>
      <c r="BS105" s="1"/>
      <c r="BT105" s="1"/>
      <c r="BU105" s="1"/>
      <c r="BV105" s="1"/>
      <c r="BW105" s="1"/>
      <c r="BX105" s="1"/>
      <c r="BY105" s="1"/>
      <c r="BZ105" s="1"/>
    </row>
    <row r="106" spans="2:106" ht="16.5" outlineLevel="1">
      <c r="B106" s="53" t="s">
        <v>268</v>
      </c>
      <c r="C106" s="4" t="s">
        <v>269</v>
      </c>
      <c r="D106" s="13" t="s">
        <v>85</v>
      </c>
      <c r="E106" s="13" t="s">
        <v>81</v>
      </c>
      <c r="F106" s="13"/>
      <c r="G106" s="79">
        <v>0</v>
      </c>
      <c r="H106" s="29">
        <v>44560</v>
      </c>
      <c r="I106" s="80">
        <v>2</v>
      </c>
      <c r="J106" s="81">
        <v>44561</v>
      </c>
      <c r="K106" s="97" t="str">
        <f t="shared" si="47"/>
        <v/>
      </c>
      <c r="L106" s="71" t="str">
        <f t="shared" ca="1" si="47"/>
        <v/>
      </c>
      <c r="M106" s="71" t="str">
        <f t="shared" ca="1" si="47"/>
        <v/>
      </c>
      <c r="N106" s="71" t="str">
        <f t="shared" ca="1" si="47"/>
        <v/>
      </c>
      <c r="O106" s="71" t="str">
        <f t="shared" ca="1" si="47"/>
        <v/>
      </c>
      <c r="P106" s="71" t="str">
        <f t="shared" ca="1" si="47"/>
        <v/>
      </c>
      <c r="Q106" s="71" t="str">
        <f t="shared" ca="1" si="47"/>
        <v/>
      </c>
      <c r="R106" s="71" t="str">
        <f t="shared" ca="1" si="47"/>
        <v/>
      </c>
      <c r="S106" s="71" t="str">
        <f t="shared" ca="1" si="47"/>
        <v/>
      </c>
      <c r="T106" s="71" t="str">
        <f t="shared" ca="1" si="47"/>
        <v/>
      </c>
      <c r="U106" s="71" t="str">
        <f t="shared" ca="1" si="47"/>
        <v/>
      </c>
      <c r="V106" s="72" t="str">
        <f t="shared" ca="1" si="47"/>
        <v/>
      </c>
      <c r="W106" s="72" t="str">
        <f t="shared" ca="1" si="47"/>
        <v/>
      </c>
      <c r="X106" s="71" t="str">
        <f t="shared" ca="1" si="47"/>
        <v/>
      </c>
      <c r="Y106" s="71" t="str">
        <f t="shared" ca="1" si="47"/>
        <v/>
      </c>
      <c r="Z106" s="71" t="str">
        <f t="shared" ca="1" si="47"/>
        <v/>
      </c>
      <c r="AA106" s="71" t="str">
        <f t="shared" ca="1" si="48"/>
        <v/>
      </c>
      <c r="AB106" s="71" t="str">
        <f t="shared" ca="1" si="48"/>
        <v/>
      </c>
      <c r="AC106" s="71" t="str">
        <f t="shared" ca="1" si="48"/>
        <v/>
      </c>
      <c r="AD106" s="71" t="str">
        <f t="shared" ca="1" si="48"/>
        <v/>
      </c>
      <c r="AE106" s="71" t="str">
        <f t="shared" ca="1" si="48"/>
        <v/>
      </c>
      <c r="AF106" s="71" t="str">
        <f t="shared" ca="1" si="48"/>
        <v/>
      </c>
      <c r="AG106" s="71" t="str">
        <f t="shared" ca="1" si="48"/>
        <v/>
      </c>
      <c r="AH106" s="71" t="str">
        <f t="shared" ca="1" si="48"/>
        <v/>
      </c>
      <c r="AI106" s="71" t="str">
        <f t="shared" ca="1" si="48"/>
        <v/>
      </c>
      <c r="AJ106" s="71" t="str">
        <f t="shared" ca="1" si="48"/>
        <v/>
      </c>
      <c r="AK106" s="71" t="str">
        <f t="shared" ca="1" si="48"/>
        <v/>
      </c>
      <c r="AL106" s="71" t="str">
        <f t="shared" ca="1" si="48"/>
        <v/>
      </c>
      <c r="AM106" s="71" t="str">
        <f t="shared" ca="1" si="48"/>
        <v/>
      </c>
      <c r="AN106" s="71" t="str">
        <f t="shared" ca="1" si="48"/>
        <v/>
      </c>
      <c r="AO106" s="71" t="str">
        <f t="shared" ca="1" si="48"/>
        <v/>
      </c>
      <c r="AP106" s="71" t="str">
        <f t="shared" ca="1" si="48"/>
        <v/>
      </c>
      <c r="AQ106" s="71" t="str">
        <f t="shared" ca="1" si="49"/>
        <v/>
      </c>
      <c r="AR106" s="71" t="str">
        <f t="shared" ca="1" si="49"/>
        <v/>
      </c>
      <c r="AS106" s="71" t="str">
        <f t="shared" ca="1" si="49"/>
        <v/>
      </c>
      <c r="AT106" s="71" t="str">
        <f t="shared" ca="1" si="49"/>
        <v/>
      </c>
      <c r="AU106" s="71" t="str">
        <f t="shared" ca="1" si="49"/>
        <v/>
      </c>
      <c r="AV106" s="71" t="str">
        <f t="shared" ca="1" si="49"/>
        <v/>
      </c>
      <c r="AW106" s="71" t="str">
        <f t="shared" ca="1" si="49"/>
        <v/>
      </c>
      <c r="AX106" s="71" t="str">
        <f t="shared" ca="1" si="49"/>
        <v/>
      </c>
      <c r="AY106" s="71" t="str">
        <f t="shared" ca="1" si="49"/>
        <v/>
      </c>
      <c r="AZ106" s="71" t="str">
        <f t="shared" ca="1" si="49"/>
        <v/>
      </c>
      <c r="BA106" s="71" t="str">
        <f t="shared" ca="1" si="49"/>
        <v/>
      </c>
      <c r="BB106" s="71" t="str">
        <f t="shared" ca="1" si="49"/>
        <v/>
      </c>
      <c r="BC106" s="71" t="str">
        <f t="shared" ca="1" si="49"/>
        <v/>
      </c>
      <c r="BD106" s="71" t="str">
        <f t="shared" ca="1" si="49"/>
        <v/>
      </c>
      <c r="BE106" s="71" t="str">
        <f t="shared" ca="1" si="49"/>
        <v/>
      </c>
      <c r="BF106" s="71" t="str">
        <f t="shared" ca="1" si="49"/>
        <v/>
      </c>
      <c r="BG106" s="71" t="str">
        <f t="shared" ca="1" si="50"/>
        <v/>
      </c>
      <c r="BH106" s="71" t="str">
        <f t="shared" ca="1" si="50"/>
        <v/>
      </c>
      <c r="BI106" s="71" t="str">
        <f t="shared" ca="1" si="50"/>
        <v/>
      </c>
      <c r="BJ106" s="71" t="str">
        <f t="shared" ca="1" si="50"/>
        <v/>
      </c>
      <c r="BK106" s="71" t="str">
        <f t="shared" ca="1" si="50"/>
        <v/>
      </c>
      <c r="BL106" s="71" t="str">
        <f t="shared" ca="1" si="50"/>
        <v/>
      </c>
      <c r="BM106" s="71" t="str">
        <f t="shared" ca="1" si="50"/>
        <v/>
      </c>
      <c r="BN106" s="71" t="str">
        <f t="shared" ca="1" si="50"/>
        <v/>
      </c>
      <c r="BO106" s="1"/>
      <c r="BP106" s="1"/>
      <c r="BQ106" s="1"/>
      <c r="BR106" s="1"/>
      <c r="BS106" s="1"/>
      <c r="BT106" s="1"/>
      <c r="BU106" s="1"/>
      <c r="BV106" s="1"/>
      <c r="BW106" s="1"/>
      <c r="BX106" s="1"/>
      <c r="BY106" s="1"/>
      <c r="BZ106" s="1"/>
    </row>
    <row r="107" spans="2:106" ht="16.5" outlineLevel="1">
      <c r="B107" s="90" t="s">
        <v>270</v>
      </c>
      <c r="C107" s="83" t="s">
        <v>271</v>
      </c>
      <c r="D107" s="84" t="s">
        <v>85</v>
      </c>
      <c r="E107" s="84" t="s">
        <v>81</v>
      </c>
      <c r="F107" s="84"/>
      <c r="G107" s="85">
        <v>0</v>
      </c>
      <c r="H107" s="86">
        <v>44560</v>
      </c>
      <c r="I107" s="87">
        <v>2</v>
      </c>
      <c r="J107" s="88">
        <v>44561</v>
      </c>
      <c r="K107" s="97" t="str">
        <f t="shared" si="47"/>
        <v/>
      </c>
      <c r="L107" s="71" t="str">
        <f t="shared" ca="1" si="47"/>
        <v/>
      </c>
      <c r="M107" s="71" t="str">
        <f t="shared" ca="1" si="47"/>
        <v/>
      </c>
      <c r="N107" s="71" t="str">
        <f t="shared" ca="1" si="47"/>
        <v/>
      </c>
      <c r="O107" s="71" t="str">
        <f t="shared" ca="1" si="47"/>
        <v/>
      </c>
      <c r="P107" s="71" t="str">
        <f t="shared" ca="1" si="47"/>
        <v/>
      </c>
      <c r="Q107" s="71" t="str">
        <f t="shared" ca="1" si="47"/>
        <v/>
      </c>
      <c r="R107" s="71" t="str">
        <f t="shared" ca="1" si="47"/>
        <v/>
      </c>
      <c r="S107" s="71" t="str">
        <f t="shared" ca="1" si="47"/>
        <v/>
      </c>
      <c r="T107" s="71" t="str">
        <f t="shared" ca="1" si="47"/>
        <v/>
      </c>
      <c r="U107" s="71" t="str">
        <f t="shared" ca="1" si="47"/>
        <v/>
      </c>
      <c r="V107" s="72" t="str">
        <f t="shared" ca="1" si="47"/>
        <v/>
      </c>
      <c r="W107" s="72" t="str">
        <f t="shared" ca="1" si="47"/>
        <v/>
      </c>
      <c r="X107" s="71" t="str">
        <f t="shared" ca="1" si="47"/>
        <v/>
      </c>
      <c r="Y107" s="71" t="str">
        <f t="shared" ca="1" si="47"/>
        <v/>
      </c>
      <c r="Z107" s="71" t="str">
        <f t="shared" ca="1" si="47"/>
        <v/>
      </c>
      <c r="AA107" s="71" t="str">
        <f t="shared" ca="1" si="48"/>
        <v/>
      </c>
      <c r="AB107" s="71" t="str">
        <f t="shared" ca="1" si="48"/>
        <v/>
      </c>
      <c r="AC107" s="71" t="str">
        <f t="shared" ca="1" si="48"/>
        <v/>
      </c>
      <c r="AD107" s="71" t="str">
        <f t="shared" ca="1" si="48"/>
        <v/>
      </c>
      <c r="AE107" s="71" t="str">
        <f t="shared" ca="1" si="48"/>
        <v/>
      </c>
      <c r="AF107" s="71" t="str">
        <f t="shared" ca="1" si="48"/>
        <v/>
      </c>
      <c r="AG107" s="71" t="str">
        <f t="shared" ca="1" si="48"/>
        <v/>
      </c>
      <c r="AH107" s="71" t="str">
        <f t="shared" ca="1" si="48"/>
        <v/>
      </c>
      <c r="AI107" s="71" t="str">
        <f t="shared" ca="1" si="48"/>
        <v/>
      </c>
      <c r="AJ107" s="71" t="str">
        <f t="shared" ca="1" si="48"/>
        <v/>
      </c>
      <c r="AK107" s="71" t="str">
        <f t="shared" ca="1" si="48"/>
        <v/>
      </c>
      <c r="AL107" s="71" t="str">
        <f t="shared" ca="1" si="48"/>
        <v/>
      </c>
      <c r="AM107" s="71" t="str">
        <f t="shared" ca="1" si="48"/>
        <v/>
      </c>
      <c r="AN107" s="71" t="str">
        <f t="shared" ca="1" si="48"/>
        <v/>
      </c>
      <c r="AO107" s="71" t="str">
        <f t="shared" ca="1" si="48"/>
        <v/>
      </c>
      <c r="AP107" s="71" t="str">
        <f t="shared" ca="1" si="48"/>
        <v/>
      </c>
      <c r="AQ107" s="71" t="str">
        <f t="shared" ca="1" si="49"/>
        <v/>
      </c>
      <c r="AR107" s="71" t="str">
        <f t="shared" ca="1" si="49"/>
        <v/>
      </c>
      <c r="AS107" s="71" t="str">
        <f t="shared" ca="1" si="49"/>
        <v/>
      </c>
      <c r="AT107" s="71" t="str">
        <f t="shared" ca="1" si="49"/>
        <v/>
      </c>
      <c r="AU107" s="71" t="str">
        <f t="shared" ca="1" si="49"/>
        <v/>
      </c>
      <c r="AV107" s="71" t="str">
        <f t="shared" ca="1" si="49"/>
        <v/>
      </c>
      <c r="AW107" s="71" t="str">
        <f t="shared" ca="1" si="49"/>
        <v/>
      </c>
      <c r="AX107" s="71" t="str">
        <f t="shared" ca="1" si="49"/>
        <v/>
      </c>
      <c r="AY107" s="71" t="str">
        <f t="shared" ca="1" si="49"/>
        <v/>
      </c>
      <c r="AZ107" s="71" t="str">
        <f t="shared" ca="1" si="49"/>
        <v/>
      </c>
      <c r="BA107" s="71" t="str">
        <f t="shared" ca="1" si="49"/>
        <v/>
      </c>
      <c r="BB107" s="71" t="str">
        <f t="shared" ca="1" si="49"/>
        <v/>
      </c>
      <c r="BC107" s="71" t="str">
        <f t="shared" ca="1" si="49"/>
        <v/>
      </c>
      <c r="BD107" s="71" t="str">
        <f t="shared" ca="1" si="49"/>
        <v/>
      </c>
      <c r="BE107" s="71" t="str">
        <f t="shared" ca="1" si="49"/>
        <v/>
      </c>
      <c r="BF107" s="71" t="str">
        <f t="shared" ca="1" si="49"/>
        <v/>
      </c>
      <c r="BG107" s="71" t="str">
        <f t="shared" ca="1" si="50"/>
        <v/>
      </c>
      <c r="BH107" s="71" t="str">
        <f t="shared" ca="1" si="50"/>
        <v/>
      </c>
      <c r="BI107" s="71" t="str">
        <f t="shared" ca="1" si="50"/>
        <v/>
      </c>
      <c r="BJ107" s="71" t="str">
        <f t="shared" ca="1" si="50"/>
        <v/>
      </c>
      <c r="BK107" s="71" t="str">
        <f t="shared" ca="1" si="50"/>
        <v/>
      </c>
      <c r="BL107" s="71" t="str">
        <f t="shared" ca="1" si="50"/>
        <v/>
      </c>
      <c r="BM107" s="71" t="str">
        <f t="shared" ca="1" si="50"/>
        <v/>
      </c>
      <c r="BN107" s="71" t="str">
        <f t="shared" ca="1" si="50"/>
        <v/>
      </c>
      <c r="BO107" s="1"/>
      <c r="BP107" s="1"/>
      <c r="BQ107" s="1"/>
      <c r="BR107" s="1"/>
      <c r="BS107" s="1"/>
      <c r="BT107" s="1"/>
      <c r="BU107" s="1"/>
      <c r="BV107" s="1"/>
      <c r="BW107" s="1"/>
      <c r="BX107" s="1"/>
      <c r="BY107" s="1"/>
      <c r="BZ107" s="1"/>
    </row>
    <row r="108" spans="2:106" ht="16.5" outlineLevel="2">
      <c r="B108" s="89">
        <v>4.5</v>
      </c>
      <c r="C108" s="64" t="s">
        <v>272</v>
      </c>
      <c r="D108" s="74" t="s">
        <v>85</v>
      </c>
      <c r="E108" s="74"/>
      <c r="F108" s="74"/>
      <c r="G108" s="66">
        <f>AVERAGE(G109:G112)</f>
        <v>0</v>
      </c>
      <c r="H108" s="75">
        <v>44524</v>
      </c>
      <c r="I108" s="76">
        <v>28</v>
      </c>
      <c r="J108" s="77">
        <v>44561</v>
      </c>
      <c r="K108" s="97" t="str">
        <f t="shared" si="47"/>
        <v/>
      </c>
      <c r="L108" s="71" t="str">
        <f t="shared" ca="1" si="47"/>
        <v/>
      </c>
      <c r="M108" s="71" t="str">
        <f t="shared" ca="1" si="47"/>
        <v/>
      </c>
      <c r="N108" s="71" t="str">
        <f t="shared" ca="1" si="47"/>
        <v/>
      </c>
      <c r="O108" s="71" t="str">
        <f t="shared" ca="1" si="47"/>
        <v/>
      </c>
      <c r="P108" s="71" t="str">
        <f t="shared" ca="1" si="47"/>
        <v/>
      </c>
      <c r="Q108" s="71" t="str">
        <f t="shared" ca="1" si="47"/>
        <v/>
      </c>
      <c r="R108" s="71" t="str">
        <f t="shared" ca="1" si="47"/>
        <v/>
      </c>
      <c r="S108" s="71" t="str">
        <f t="shared" ca="1" si="47"/>
        <v/>
      </c>
      <c r="T108" s="71" t="str">
        <f t="shared" ca="1" si="47"/>
        <v/>
      </c>
      <c r="U108" s="71" t="str">
        <f t="shared" ca="1" si="47"/>
        <v/>
      </c>
      <c r="V108" s="72" t="str">
        <f t="shared" ca="1" si="47"/>
        <v/>
      </c>
      <c r="W108" s="72" t="str">
        <f t="shared" ca="1" si="47"/>
        <v/>
      </c>
      <c r="X108" s="71" t="str">
        <f t="shared" ca="1" si="47"/>
        <v/>
      </c>
      <c r="Y108" s="71" t="str">
        <f t="shared" ca="1" si="47"/>
        <v/>
      </c>
      <c r="Z108" s="71" t="str">
        <f t="shared" ca="1" si="47"/>
        <v/>
      </c>
      <c r="AA108" s="71" t="str">
        <f t="shared" ca="1" si="48"/>
        <v/>
      </c>
      <c r="AB108" s="71" t="str">
        <f t="shared" ca="1" si="48"/>
        <v/>
      </c>
      <c r="AC108" s="71" t="str">
        <f t="shared" ca="1" si="48"/>
        <v/>
      </c>
      <c r="AD108" s="71" t="str">
        <f t="shared" ca="1" si="48"/>
        <v/>
      </c>
      <c r="AE108" s="71" t="str">
        <f t="shared" ca="1" si="48"/>
        <v/>
      </c>
      <c r="AF108" s="71" t="str">
        <f t="shared" ca="1" si="48"/>
        <v/>
      </c>
      <c r="AG108" s="71" t="str">
        <f t="shared" ca="1" si="48"/>
        <v/>
      </c>
      <c r="AH108" s="71" t="str">
        <f t="shared" ca="1" si="48"/>
        <v/>
      </c>
      <c r="AI108" s="71" t="str">
        <f t="shared" ca="1" si="48"/>
        <v/>
      </c>
      <c r="AJ108" s="71" t="str">
        <f t="shared" ca="1" si="48"/>
        <v/>
      </c>
      <c r="AK108" s="71" t="str">
        <f t="shared" ca="1" si="48"/>
        <v/>
      </c>
      <c r="AL108" s="71" t="str">
        <f t="shared" ca="1" si="48"/>
        <v/>
      </c>
      <c r="AM108" s="71" t="str">
        <f t="shared" ca="1" si="48"/>
        <v/>
      </c>
      <c r="AN108" s="71" t="str">
        <f t="shared" ca="1" si="48"/>
        <v/>
      </c>
      <c r="AO108" s="71" t="str">
        <f t="shared" ca="1" si="48"/>
        <v/>
      </c>
      <c r="AP108" s="71" t="str">
        <f t="shared" ca="1" si="48"/>
        <v/>
      </c>
      <c r="AQ108" s="71" t="str">
        <f t="shared" ca="1" si="49"/>
        <v/>
      </c>
      <c r="AR108" s="71" t="str">
        <f t="shared" ca="1" si="49"/>
        <v/>
      </c>
      <c r="AS108" s="71" t="str">
        <f t="shared" ca="1" si="49"/>
        <v/>
      </c>
      <c r="AT108" s="71" t="str">
        <f t="shared" ca="1" si="49"/>
        <v/>
      </c>
      <c r="AU108" s="71" t="str">
        <f t="shared" ca="1" si="49"/>
        <v/>
      </c>
      <c r="AV108" s="71" t="str">
        <f t="shared" ca="1" si="49"/>
        <v/>
      </c>
      <c r="AW108" s="71" t="str">
        <f t="shared" ca="1" si="49"/>
        <v/>
      </c>
      <c r="AX108" s="71" t="str">
        <f t="shared" ca="1" si="49"/>
        <v/>
      </c>
      <c r="AY108" s="71" t="str">
        <f t="shared" ca="1" si="49"/>
        <v/>
      </c>
      <c r="AZ108" s="71" t="str">
        <f t="shared" ca="1" si="49"/>
        <v/>
      </c>
      <c r="BA108" s="71" t="str">
        <f t="shared" ca="1" si="49"/>
        <v/>
      </c>
      <c r="BB108" s="71" t="str">
        <f t="shared" ca="1" si="49"/>
        <v/>
      </c>
      <c r="BC108" s="71" t="str">
        <f t="shared" ca="1" si="49"/>
        <v/>
      </c>
      <c r="BD108" s="71" t="str">
        <f t="shared" ca="1" si="49"/>
        <v/>
      </c>
      <c r="BE108" s="71" t="str">
        <f t="shared" ca="1" si="49"/>
        <v/>
      </c>
      <c r="BF108" s="71" t="str">
        <f t="shared" ca="1" si="49"/>
        <v/>
      </c>
      <c r="BG108" s="71" t="str">
        <f t="shared" ca="1" si="50"/>
        <v/>
      </c>
      <c r="BH108" s="71" t="str">
        <f t="shared" ca="1" si="50"/>
        <v/>
      </c>
      <c r="BI108" s="71" t="str">
        <f t="shared" ca="1" si="50"/>
        <v/>
      </c>
      <c r="BJ108" s="71" t="str">
        <f t="shared" ca="1" si="50"/>
        <v/>
      </c>
      <c r="BK108" s="71" t="str">
        <f t="shared" ca="1" si="50"/>
        <v/>
      </c>
      <c r="BL108" s="71" t="str">
        <f t="shared" ca="1" si="50"/>
        <v/>
      </c>
      <c r="BM108" s="71" t="str">
        <f t="shared" ca="1" si="50"/>
        <v/>
      </c>
      <c r="BN108" s="71" t="str">
        <f t="shared" ca="1" si="50"/>
        <v/>
      </c>
      <c r="BO108" s="1"/>
      <c r="BP108" s="1"/>
      <c r="BQ108" s="1"/>
      <c r="BR108" s="1"/>
      <c r="BS108" s="1"/>
      <c r="BT108" s="1"/>
      <c r="BU108" s="1"/>
      <c r="BV108" s="1"/>
      <c r="BW108" s="1"/>
      <c r="BX108" s="1"/>
      <c r="BY108" s="1"/>
      <c r="BZ108" s="1"/>
    </row>
    <row r="109" spans="2:106" ht="16.5" outlineLevel="2">
      <c r="B109" s="53" t="s">
        <v>273</v>
      </c>
      <c r="C109" s="4" t="s">
        <v>274</v>
      </c>
      <c r="D109" s="13" t="s">
        <v>85</v>
      </c>
      <c r="E109" s="13" t="s">
        <v>75</v>
      </c>
      <c r="F109" s="13"/>
      <c r="G109" s="79">
        <v>0</v>
      </c>
      <c r="H109" s="29">
        <v>44524</v>
      </c>
      <c r="I109" s="80">
        <v>18</v>
      </c>
      <c r="J109" s="81">
        <v>44547</v>
      </c>
      <c r="K109" s="97" t="str">
        <f t="shared" si="47"/>
        <v/>
      </c>
      <c r="L109" s="71" t="str">
        <f t="shared" ca="1" si="47"/>
        <v/>
      </c>
      <c r="M109" s="71" t="str">
        <f t="shared" ca="1" si="47"/>
        <v/>
      </c>
      <c r="N109" s="71" t="str">
        <f t="shared" ca="1" si="47"/>
        <v/>
      </c>
      <c r="O109" s="71" t="str">
        <f t="shared" ca="1" si="47"/>
        <v/>
      </c>
      <c r="P109" s="71" t="str">
        <f t="shared" ca="1" si="47"/>
        <v/>
      </c>
      <c r="Q109" s="71" t="str">
        <f t="shared" ca="1" si="47"/>
        <v/>
      </c>
      <c r="R109" s="71" t="str">
        <f t="shared" ca="1" si="47"/>
        <v/>
      </c>
      <c r="S109" s="71" t="str">
        <f t="shared" ca="1" si="47"/>
        <v/>
      </c>
      <c r="T109" s="71" t="str">
        <f t="shared" ca="1" si="47"/>
        <v/>
      </c>
      <c r="U109" s="71" t="str">
        <f t="shared" ca="1" si="47"/>
        <v/>
      </c>
      <c r="V109" s="72" t="str">
        <f t="shared" ca="1" si="47"/>
        <v/>
      </c>
      <c r="W109" s="72" t="str">
        <f t="shared" ca="1" si="47"/>
        <v/>
      </c>
      <c r="X109" s="71" t="str">
        <f t="shared" ca="1" si="47"/>
        <v/>
      </c>
      <c r="Y109" s="71" t="str">
        <f t="shared" ca="1" si="47"/>
        <v/>
      </c>
      <c r="Z109" s="71" t="str">
        <f t="shared" ca="1" si="47"/>
        <v/>
      </c>
      <c r="AA109" s="71" t="str">
        <f t="shared" ca="1" si="48"/>
        <v/>
      </c>
      <c r="AB109" s="71" t="str">
        <f t="shared" ca="1" si="48"/>
        <v/>
      </c>
      <c r="AC109" s="71" t="str">
        <f t="shared" ca="1" si="48"/>
        <v/>
      </c>
      <c r="AD109" s="71" t="str">
        <f t="shared" ca="1" si="48"/>
        <v/>
      </c>
      <c r="AE109" s="71" t="str">
        <f t="shared" ca="1" si="48"/>
        <v/>
      </c>
      <c r="AF109" s="71" t="str">
        <f t="shared" ca="1" si="48"/>
        <v/>
      </c>
      <c r="AG109" s="71" t="str">
        <f t="shared" ca="1" si="48"/>
        <v/>
      </c>
      <c r="AH109" s="71" t="str">
        <f t="shared" ca="1" si="48"/>
        <v/>
      </c>
      <c r="AI109" s="71" t="str">
        <f t="shared" ca="1" si="48"/>
        <v/>
      </c>
      <c r="AJ109" s="71" t="str">
        <f t="shared" ca="1" si="48"/>
        <v/>
      </c>
      <c r="AK109" s="71" t="str">
        <f t="shared" ca="1" si="48"/>
        <v/>
      </c>
      <c r="AL109" s="71" t="str">
        <f t="shared" ca="1" si="48"/>
        <v/>
      </c>
      <c r="AM109" s="71" t="str">
        <f t="shared" ca="1" si="48"/>
        <v/>
      </c>
      <c r="AN109" s="71" t="str">
        <f t="shared" ca="1" si="48"/>
        <v/>
      </c>
      <c r="AO109" s="71" t="str">
        <f t="shared" ca="1" si="48"/>
        <v/>
      </c>
      <c r="AP109" s="71" t="str">
        <f t="shared" ca="1" si="48"/>
        <v/>
      </c>
      <c r="AQ109" s="71" t="str">
        <f t="shared" ca="1" si="49"/>
        <v/>
      </c>
      <c r="AR109" s="71" t="str">
        <f t="shared" ca="1" si="49"/>
        <v/>
      </c>
      <c r="AS109" s="71" t="str">
        <f t="shared" ca="1" si="49"/>
        <v/>
      </c>
      <c r="AT109" s="71" t="str">
        <f t="shared" ca="1" si="49"/>
        <v/>
      </c>
      <c r="AU109" s="71" t="str">
        <f t="shared" ca="1" si="49"/>
        <v/>
      </c>
      <c r="AV109" s="71" t="str">
        <f t="shared" ca="1" si="49"/>
        <v/>
      </c>
      <c r="AW109" s="71" t="str">
        <f t="shared" ca="1" si="49"/>
        <v/>
      </c>
      <c r="AX109" s="71" t="str">
        <f t="shared" ca="1" si="49"/>
        <v/>
      </c>
      <c r="AY109" s="71" t="str">
        <f t="shared" ca="1" si="49"/>
        <v/>
      </c>
      <c r="AZ109" s="71" t="str">
        <f t="shared" ca="1" si="49"/>
        <v/>
      </c>
      <c r="BA109" s="71" t="str">
        <f t="shared" ca="1" si="49"/>
        <v/>
      </c>
      <c r="BB109" s="71" t="str">
        <f t="shared" ca="1" si="49"/>
        <v/>
      </c>
      <c r="BC109" s="71" t="str">
        <f t="shared" ca="1" si="49"/>
        <v/>
      </c>
      <c r="BD109" s="71" t="str">
        <f t="shared" ca="1" si="49"/>
        <v/>
      </c>
      <c r="BE109" s="71" t="str">
        <f t="shared" ca="1" si="49"/>
        <v/>
      </c>
      <c r="BF109" s="71" t="str">
        <f t="shared" ca="1" si="49"/>
        <v/>
      </c>
      <c r="BG109" s="71" t="str">
        <f t="shared" ca="1" si="50"/>
        <v/>
      </c>
      <c r="BH109" s="71" t="str">
        <f t="shared" ca="1" si="50"/>
        <v/>
      </c>
      <c r="BI109" s="71" t="str">
        <f t="shared" ca="1" si="50"/>
        <v/>
      </c>
      <c r="BJ109" s="71" t="str">
        <f t="shared" ca="1" si="50"/>
        <v/>
      </c>
      <c r="BK109" s="71" t="str">
        <f t="shared" ca="1" si="50"/>
        <v/>
      </c>
      <c r="BL109" s="71" t="str">
        <f t="shared" ca="1" si="50"/>
        <v/>
      </c>
      <c r="BM109" s="71" t="str">
        <f t="shared" ca="1" si="50"/>
        <v/>
      </c>
      <c r="BN109" s="71" t="str">
        <f t="shared" ca="1" si="50"/>
        <v/>
      </c>
      <c r="BO109" s="1"/>
      <c r="BP109" s="1"/>
      <c r="BQ109" s="1"/>
      <c r="BR109" s="1"/>
      <c r="BS109" s="1"/>
      <c r="BT109" s="1"/>
      <c r="BU109" s="1"/>
      <c r="BV109" s="1"/>
      <c r="BW109" s="1"/>
      <c r="BX109" s="1"/>
      <c r="BY109" s="1"/>
      <c r="BZ109" s="1"/>
    </row>
    <row r="110" spans="2:106" ht="16.5" outlineLevel="2">
      <c r="B110" s="53" t="s">
        <v>275</v>
      </c>
      <c r="C110" s="4" t="s">
        <v>276</v>
      </c>
      <c r="D110" s="13" t="s">
        <v>85</v>
      </c>
      <c r="E110" s="13" t="s">
        <v>71</v>
      </c>
      <c r="F110" s="13"/>
      <c r="G110" s="79">
        <v>0</v>
      </c>
      <c r="H110" s="29">
        <v>44524</v>
      </c>
      <c r="I110" s="80">
        <v>1</v>
      </c>
      <c r="J110" s="81">
        <v>44524</v>
      </c>
      <c r="K110" s="97" t="str">
        <f t="shared" si="47"/>
        <v/>
      </c>
      <c r="L110" s="71" t="str">
        <f t="shared" ca="1" si="47"/>
        <v/>
      </c>
      <c r="M110" s="71" t="str">
        <f t="shared" ca="1" si="47"/>
        <v/>
      </c>
      <c r="N110" s="71" t="str">
        <f t="shared" ca="1" si="47"/>
        <v/>
      </c>
      <c r="O110" s="71" t="str">
        <f t="shared" ca="1" si="47"/>
        <v/>
      </c>
      <c r="P110" s="71" t="str">
        <f t="shared" ca="1" si="47"/>
        <v/>
      </c>
      <c r="Q110" s="71" t="str">
        <f t="shared" ca="1" si="47"/>
        <v/>
      </c>
      <c r="R110" s="71" t="str">
        <f t="shared" ca="1" si="47"/>
        <v/>
      </c>
      <c r="S110" s="71" t="str">
        <f t="shared" ca="1" si="47"/>
        <v/>
      </c>
      <c r="T110" s="71" t="str">
        <f t="shared" ca="1" si="47"/>
        <v/>
      </c>
      <c r="U110" s="71" t="str">
        <f t="shared" ca="1" si="47"/>
        <v/>
      </c>
      <c r="V110" s="72" t="str">
        <f t="shared" ca="1" si="47"/>
        <v/>
      </c>
      <c r="W110" s="72" t="str">
        <f t="shared" ca="1" si="47"/>
        <v/>
      </c>
      <c r="X110" s="71" t="str">
        <f t="shared" ca="1" si="47"/>
        <v/>
      </c>
      <c r="Y110" s="71" t="str">
        <f t="shared" ca="1" si="47"/>
        <v/>
      </c>
      <c r="Z110" s="71" t="str">
        <f t="shared" ca="1" si="47"/>
        <v/>
      </c>
      <c r="AA110" s="71" t="str">
        <f t="shared" ca="1" si="48"/>
        <v/>
      </c>
      <c r="AB110" s="71" t="str">
        <f t="shared" ca="1" si="48"/>
        <v/>
      </c>
      <c r="AC110" s="71" t="str">
        <f t="shared" ca="1" si="48"/>
        <v/>
      </c>
      <c r="AD110" s="71" t="str">
        <f t="shared" ca="1" si="48"/>
        <v/>
      </c>
      <c r="AE110" s="71" t="str">
        <f t="shared" ca="1" si="48"/>
        <v/>
      </c>
      <c r="AF110" s="71" t="str">
        <f t="shared" ca="1" si="48"/>
        <v/>
      </c>
      <c r="AG110" s="71" t="str">
        <f t="shared" ca="1" si="48"/>
        <v/>
      </c>
      <c r="AH110" s="71" t="str">
        <f t="shared" ca="1" si="48"/>
        <v/>
      </c>
      <c r="AI110" s="71" t="str">
        <f t="shared" ca="1" si="48"/>
        <v/>
      </c>
      <c r="AJ110" s="71" t="str">
        <f t="shared" ca="1" si="48"/>
        <v/>
      </c>
      <c r="AK110" s="71" t="str">
        <f t="shared" ca="1" si="48"/>
        <v/>
      </c>
      <c r="AL110" s="71" t="str">
        <f t="shared" ca="1" si="48"/>
        <v/>
      </c>
      <c r="AM110" s="71" t="str">
        <f t="shared" ca="1" si="48"/>
        <v/>
      </c>
      <c r="AN110" s="71" t="str">
        <f t="shared" ca="1" si="48"/>
        <v/>
      </c>
      <c r="AO110" s="71" t="str">
        <f t="shared" ca="1" si="48"/>
        <v/>
      </c>
      <c r="AP110" s="71" t="str">
        <f t="shared" ca="1" si="48"/>
        <v/>
      </c>
      <c r="AQ110" s="71" t="str">
        <f t="shared" ca="1" si="49"/>
        <v/>
      </c>
      <c r="AR110" s="71" t="str">
        <f t="shared" ca="1" si="49"/>
        <v/>
      </c>
      <c r="AS110" s="71" t="str">
        <f t="shared" ca="1" si="49"/>
        <v/>
      </c>
      <c r="AT110" s="71" t="str">
        <f t="shared" ca="1" si="49"/>
        <v/>
      </c>
      <c r="AU110" s="71" t="str">
        <f t="shared" ca="1" si="49"/>
        <v/>
      </c>
      <c r="AV110" s="71" t="str">
        <f t="shared" ca="1" si="49"/>
        <v/>
      </c>
      <c r="AW110" s="71" t="str">
        <f t="shared" ca="1" si="49"/>
        <v/>
      </c>
      <c r="AX110" s="71" t="str">
        <f t="shared" ca="1" si="49"/>
        <v/>
      </c>
      <c r="AY110" s="71" t="str">
        <f t="shared" ca="1" si="49"/>
        <v/>
      </c>
      <c r="AZ110" s="71" t="str">
        <f t="shared" ca="1" si="49"/>
        <v/>
      </c>
      <c r="BA110" s="71" t="str">
        <f t="shared" ca="1" si="49"/>
        <v/>
      </c>
      <c r="BB110" s="71" t="str">
        <f t="shared" ca="1" si="49"/>
        <v/>
      </c>
      <c r="BC110" s="71" t="str">
        <f t="shared" ca="1" si="49"/>
        <v/>
      </c>
      <c r="BD110" s="71" t="str">
        <f t="shared" ca="1" si="49"/>
        <v/>
      </c>
      <c r="BE110" s="71" t="str">
        <f t="shared" ca="1" si="49"/>
        <v/>
      </c>
      <c r="BF110" s="71" t="str">
        <f t="shared" ca="1" si="49"/>
        <v/>
      </c>
      <c r="BG110" s="71" t="str">
        <f t="shared" ca="1" si="50"/>
        <v/>
      </c>
      <c r="BH110" s="71" t="str">
        <f t="shared" ca="1" si="50"/>
        <v/>
      </c>
      <c r="BI110" s="71" t="str">
        <f t="shared" ca="1" si="50"/>
        <v/>
      </c>
      <c r="BJ110" s="71" t="str">
        <f t="shared" ca="1" si="50"/>
        <v/>
      </c>
      <c r="BK110" s="71" t="str">
        <f t="shared" ca="1" si="50"/>
        <v/>
      </c>
      <c r="BL110" s="71" t="str">
        <f t="shared" ca="1" si="50"/>
        <v/>
      </c>
      <c r="BM110" s="71" t="str">
        <f t="shared" ca="1" si="50"/>
        <v/>
      </c>
      <c r="BN110" s="71" t="str">
        <f t="shared" ca="1" si="50"/>
        <v/>
      </c>
      <c r="BO110" s="1"/>
      <c r="BP110" s="1"/>
      <c r="BQ110" s="1"/>
      <c r="BR110" s="1"/>
      <c r="BS110" s="1"/>
      <c r="BT110" s="1"/>
      <c r="BU110" s="1"/>
      <c r="BV110" s="1"/>
      <c r="BW110" s="1"/>
      <c r="BX110" s="1"/>
      <c r="BY110" s="1"/>
      <c r="BZ110" s="1"/>
    </row>
    <row r="111" spans="2:106" ht="16.5" outlineLevel="2">
      <c r="B111" s="53" t="s">
        <v>277</v>
      </c>
      <c r="C111" s="4" t="s">
        <v>278</v>
      </c>
      <c r="D111" s="13" t="s">
        <v>85</v>
      </c>
      <c r="E111" s="13" t="s">
        <v>81</v>
      </c>
      <c r="F111" s="13"/>
      <c r="G111" s="79">
        <v>0</v>
      </c>
      <c r="H111" s="29">
        <v>44552</v>
      </c>
      <c r="I111" s="80">
        <v>3</v>
      </c>
      <c r="J111" s="81">
        <v>44554</v>
      </c>
      <c r="K111" s="97" t="str">
        <f t="shared" si="47"/>
        <v/>
      </c>
      <c r="L111" s="71" t="str">
        <f t="shared" ca="1" si="47"/>
        <v/>
      </c>
      <c r="M111" s="71" t="str">
        <f t="shared" ca="1" si="47"/>
        <v/>
      </c>
      <c r="N111" s="71" t="str">
        <f t="shared" ca="1" si="47"/>
        <v/>
      </c>
      <c r="O111" s="71" t="str">
        <f t="shared" ca="1" si="47"/>
        <v/>
      </c>
      <c r="P111" s="71" t="str">
        <f t="shared" ca="1" si="47"/>
        <v/>
      </c>
      <c r="Q111" s="71" t="str">
        <f t="shared" ca="1" si="47"/>
        <v/>
      </c>
      <c r="R111" s="71" t="str">
        <f t="shared" ca="1" si="47"/>
        <v/>
      </c>
      <c r="S111" s="71" t="str">
        <f t="shared" ca="1" si="47"/>
        <v/>
      </c>
      <c r="T111" s="71" t="str">
        <f t="shared" ca="1" si="47"/>
        <v/>
      </c>
      <c r="U111" s="71" t="str">
        <f t="shared" ca="1" si="47"/>
        <v/>
      </c>
      <c r="V111" s="72" t="str">
        <f t="shared" ca="1" si="47"/>
        <v/>
      </c>
      <c r="W111" s="72" t="str">
        <f t="shared" ca="1" si="47"/>
        <v/>
      </c>
      <c r="X111" s="71" t="str">
        <f t="shared" ca="1" si="47"/>
        <v/>
      </c>
      <c r="Y111" s="71" t="str">
        <f t="shared" ca="1" si="47"/>
        <v/>
      </c>
      <c r="Z111" s="71" t="str">
        <f t="shared" ca="1" si="47"/>
        <v/>
      </c>
      <c r="AA111" s="71" t="str">
        <f t="shared" ca="1" si="48"/>
        <v/>
      </c>
      <c r="AB111" s="71" t="str">
        <f t="shared" ca="1" si="48"/>
        <v/>
      </c>
      <c r="AC111" s="71" t="str">
        <f t="shared" ca="1" si="48"/>
        <v/>
      </c>
      <c r="AD111" s="71" t="str">
        <f t="shared" ca="1" si="48"/>
        <v/>
      </c>
      <c r="AE111" s="71" t="str">
        <f t="shared" ca="1" si="48"/>
        <v/>
      </c>
      <c r="AF111" s="71" t="str">
        <f t="shared" ca="1" si="48"/>
        <v/>
      </c>
      <c r="AG111" s="71" t="str">
        <f t="shared" ca="1" si="48"/>
        <v/>
      </c>
      <c r="AH111" s="71" t="str">
        <f t="shared" ca="1" si="48"/>
        <v/>
      </c>
      <c r="AI111" s="71" t="str">
        <f t="shared" ca="1" si="48"/>
        <v/>
      </c>
      <c r="AJ111" s="71" t="str">
        <f t="shared" ca="1" si="48"/>
        <v/>
      </c>
      <c r="AK111" s="71" t="str">
        <f t="shared" ca="1" si="48"/>
        <v/>
      </c>
      <c r="AL111" s="71" t="str">
        <f t="shared" ca="1" si="48"/>
        <v/>
      </c>
      <c r="AM111" s="71" t="str">
        <f t="shared" ca="1" si="48"/>
        <v/>
      </c>
      <c r="AN111" s="71" t="str">
        <f t="shared" ca="1" si="48"/>
        <v/>
      </c>
      <c r="AO111" s="71" t="str">
        <f t="shared" ca="1" si="48"/>
        <v/>
      </c>
      <c r="AP111" s="71" t="str">
        <f t="shared" ca="1" si="48"/>
        <v/>
      </c>
      <c r="AQ111" s="71" t="str">
        <f t="shared" ca="1" si="49"/>
        <v/>
      </c>
      <c r="AR111" s="71" t="str">
        <f t="shared" ca="1" si="49"/>
        <v/>
      </c>
      <c r="AS111" s="71" t="str">
        <f t="shared" ca="1" si="49"/>
        <v/>
      </c>
      <c r="AT111" s="71" t="str">
        <f t="shared" ca="1" si="49"/>
        <v/>
      </c>
      <c r="AU111" s="71" t="str">
        <f t="shared" ca="1" si="49"/>
        <v/>
      </c>
      <c r="AV111" s="71" t="str">
        <f t="shared" ca="1" si="49"/>
        <v/>
      </c>
      <c r="AW111" s="71" t="str">
        <f t="shared" ca="1" si="49"/>
        <v/>
      </c>
      <c r="AX111" s="71" t="str">
        <f t="shared" ca="1" si="49"/>
        <v/>
      </c>
      <c r="AY111" s="71" t="str">
        <f t="shared" ca="1" si="49"/>
        <v/>
      </c>
      <c r="AZ111" s="71" t="str">
        <f t="shared" ca="1" si="49"/>
        <v/>
      </c>
      <c r="BA111" s="71" t="str">
        <f t="shared" ca="1" si="49"/>
        <v/>
      </c>
      <c r="BB111" s="71" t="str">
        <f t="shared" ca="1" si="49"/>
        <v/>
      </c>
      <c r="BC111" s="71" t="str">
        <f t="shared" ca="1" si="49"/>
        <v/>
      </c>
      <c r="BD111" s="71" t="str">
        <f t="shared" ca="1" si="49"/>
        <v/>
      </c>
      <c r="BE111" s="71" t="str">
        <f t="shared" ca="1" si="49"/>
        <v/>
      </c>
      <c r="BF111" s="71" t="str">
        <f t="shared" ca="1" si="49"/>
        <v/>
      </c>
      <c r="BG111" s="71" t="str">
        <f t="shared" ca="1" si="50"/>
        <v/>
      </c>
      <c r="BH111" s="71" t="str">
        <f t="shared" ca="1" si="50"/>
        <v/>
      </c>
      <c r="BI111" s="71" t="str">
        <f t="shared" ca="1" si="50"/>
        <v/>
      </c>
      <c r="BJ111" s="71" t="str">
        <f t="shared" ca="1" si="50"/>
        <v/>
      </c>
      <c r="BK111" s="71" t="str">
        <f t="shared" ca="1" si="50"/>
        <v/>
      </c>
      <c r="BL111" s="71" t="str">
        <f t="shared" ca="1" si="50"/>
        <v/>
      </c>
      <c r="BM111" s="71" t="str">
        <f t="shared" ca="1" si="50"/>
        <v/>
      </c>
      <c r="BN111" s="71" t="str">
        <f t="shared" ca="1" si="50"/>
        <v/>
      </c>
      <c r="BO111" s="1"/>
      <c r="BP111" s="1"/>
      <c r="BQ111" s="1"/>
      <c r="BR111" s="1"/>
      <c r="BS111" s="1"/>
      <c r="BT111" s="1"/>
      <c r="BU111" s="1"/>
      <c r="BV111" s="1"/>
      <c r="BW111" s="1"/>
      <c r="BX111" s="1"/>
      <c r="BY111" s="1"/>
      <c r="BZ111" s="1"/>
    </row>
    <row r="112" spans="2:106" ht="16.5" outlineLevel="2">
      <c r="B112" s="90" t="s">
        <v>279</v>
      </c>
      <c r="C112" s="83" t="s">
        <v>280</v>
      </c>
      <c r="D112" s="84" t="s">
        <v>85</v>
      </c>
      <c r="E112" s="84" t="s">
        <v>75</v>
      </c>
      <c r="F112" s="84"/>
      <c r="G112" s="85">
        <v>0</v>
      </c>
      <c r="H112" s="86">
        <v>44557</v>
      </c>
      <c r="I112" s="87">
        <v>5</v>
      </c>
      <c r="J112" s="88">
        <v>44561</v>
      </c>
      <c r="K112" s="97" t="str">
        <f t="shared" ref="K112:BN116" si="51">IF(AND($D121="目标",K$7&gt;=$H121,K$7&lt;=$H121+$I121-1),2,IF(AND($D121="里程碑",K$7&gt;=$H121,K$7&lt;=$H121+$I121-1),1,""))</f>
        <v/>
      </c>
      <c r="L112" s="71" t="str">
        <f t="shared" ca="1" si="51"/>
        <v/>
      </c>
      <c r="M112" s="71" t="str">
        <f t="shared" ca="1" si="51"/>
        <v/>
      </c>
      <c r="N112" s="71" t="str">
        <f t="shared" ca="1" si="51"/>
        <v/>
      </c>
      <c r="O112" s="71" t="str">
        <f t="shared" ca="1" si="51"/>
        <v/>
      </c>
      <c r="P112" s="71" t="str">
        <f t="shared" ca="1" si="51"/>
        <v/>
      </c>
      <c r="Q112" s="71" t="str">
        <f t="shared" ca="1" si="51"/>
        <v/>
      </c>
      <c r="R112" s="71" t="str">
        <f t="shared" ca="1" si="51"/>
        <v/>
      </c>
      <c r="S112" s="71" t="str">
        <f t="shared" ca="1" si="51"/>
        <v/>
      </c>
      <c r="T112" s="71" t="str">
        <f t="shared" ca="1" si="51"/>
        <v/>
      </c>
      <c r="U112" s="71" t="str">
        <f t="shared" ca="1" si="51"/>
        <v/>
      </c>
      <c r="V112" s="72" t="str">
        <f t="shared" ca="1" si="51"/>
        <v/>
      </c>
      <c r="W112" s="72" t="str">
        <f t="shared" ca="1" si="51"/>
        <v/>
      </c>
      <c r="X112" s="71" t="str">
        <f t="shared" ca="1" si="51"/>
        <v/>
      </c>
      <c r="Y112" s="71" t="str">
        <f t="shared" ca="1" si="51"/>
        <v/>
      </c>
      <c r="Z112" s="71" t="str">
        <f t="shared" ca="1" si="51"/>
        <v/>
      </c>
      <c r="AA112" s="71" t="str">
        <f t="shared" ca="1" si="51"/>
        <v/>
      </c>
      <c r="AB112" s="71" t="str">
        <f t="shared" ca="1" si="51"/>
        <v/>
      </c>
      <c r="AC112" s="71" t="str">
        <f t="shared" ca="1" si="51"/>
        <v/>
      </c>
      <c r="AD112" s="71" t="str">
        <f t="shared" ca="1" si="51"/>
        <v/>
      </c>
      <c r="AE112" s="71" t="str">
        <f t="shared" ca="1" si="51"/>
        <v/>
      </c>
      <c r="AF112" s="71" t="str">
        <f t="shared" ca="1" si="51"/>
        <v/>
      </c>
      <c r="AG112" s="71" t="str">
        <f t="shared" ca="1" si="51"/>
        <v/>
      </c>
      <c r="AH112" s="71" t="str">
        <f t="shared" ca="1" si="51"/>
        <v/>
      </c>
      <c r="AI112" s="71" t="str">
        <f t="shared" ca="1" si="51"/>
        <v/>
      </c>
      <c r="AJ112" s="71" t="str">
        <f t="shared" ca="1" si="51"/>
        <v/>
      </c>
      <c r="AK112" s="71" t="str">
        <f t="shared" ca="1" si="51"/>
        <v/>
      </c>
      <c r="AL112" s="71" t="str">
        <f t="shared" ca="1" si="51"/>
        <v/>
      </c>
      <c r="AM112" s="71" t="str">
        <f t="shared" ca="1" si="51"/>
        <v/>
      </c>
      <c r="AN112" s="71" t="str">
        <f t="shared" ca="1" si="51"/>
        <v/>
      </c>
      <c r="AO112" s="71" t="str">
        <f t="shared" ca="1" si="51"/>
        <v/>
      </c>
      <c r="AP112" s="71" t="str">
        <f t="shared" ca="1" si="51"/>
        <v/>
      </c>
      <c r="AQ112" s="71" t="str">
        <f t="shared" ca="1" si="51"/>
        <v/>
      </c>
      <c r="AR112" s="71" t="str">
        <f t="shared" ca="1" si="51"/>
        <v/>
      </c>
      <c r="AS112" s="71" t="str">
        <f t="shared" ca="1" si="51"/>
        <v/>
      </c>
      <c r="AT112" s="71" t="str">
        <f t="shared" ca="1" si="51"/>
        <v/>
      </c>
      <c r="AU112" s="71" t="str">
        <f t="shared" ca="1" si="51"/>
        <v/>
      </c>
      <c r="AV112" s="71" t="str">
        <f t="shared" ca="1" si="51"/>
        <v/>
      </c>
      <c r="AW112" s="71" t="str">
        <f t="shared" ca="1" si="51"/>
        <v/>
      </c>
      <c r="AX112" s="71" t="str">
        <f t="shared" ca="1" si="51"/>
        <v/>
      </c>
      <c r="AY112" s="71" t="str">
        <f t="shared" ca="1" si="51"/>
        <v/>
      </c>
      <c r="AZ112" s="71" t="str">
        <f t="shared" ca="1" si="51"/>
        <v/>
      </c>
      <c r="BA112" s="71" t="str">
        <f t="shared" ca="1" si="51"/>
        <v/>
      </c>
      <c r="BB112" s="71" t="str">
        <f t="shared" ca="1" si="51"/>
        <v/>
      </c>
      <c r="BC112" s="71" t="str">
        <f t="shared" ca="1" si="51"/>
        <v/>
      </c>
      <c r="BD112" s="71" t="str">
        <f t="shared" ca="1" si="51"/>
        <v/>
      </c>
      <c r="BE112" s="71" t="str">
        <f t="shared" ca="1" si="51"/>
        <v/>
      </c>
      <c r="BF112" s="71" t="str">
        <f t="shared" ca="1" si="51"/>
        <v/>
      </c>
      <c r="BG112" s="71" t="str">
        <f t="shared" ca="1" si="51"/>
        <v/>
      </c>
      <c r="BH112" s="71" t="str">
        <f t="shared" ca="1" si="51"/>
        <v/>
      </c>
      <c r="BI112" s="71" t="str">
        <f t="shared" ca="1" si="51"/>
        <v/>
      </c>
      <c r="BJ112" s="71" t="str">
        <f t="shared" ca="1" si="51"/>
        <v/>
      </c>
      <c r="BK112" s="71" t="str">
        <f t="shared" ca="1" si="51"/>
        <v/>
      </c>
      <c r="BL112" s="71" t="str">
        <f t="shared" ca="1" si="51"/>
        <v/>
      </c>
      <c r="BM112" s="71" t="str">
        <f t="shared" ca="1" si="51"/>
        <v/>
      </c>
      <c r="BN112" s="71" t="str">
        <f t="shared" ca="1" si="51"/>
        <v/>
      </c>
      <c r="BO112" s="1"/>
      <c r="BP112" s="1"/>
      <c r="BQ112" s="1"/>
      <c r="BR112" s="1"/>
      <c r="BS112" s="1"/>
      <c r="BT112" s="1"/>
      <c r="BU112" s="1"/>
      <c r="BV112" s="1"/>
      <c r="BW112" s="1"/>
      <c r="BX112" s="1"/>
      <c r="BY112" s="1"/>
      <c r="BZ112" s="1"/>
    </row>
    <row r="113" spans="2:106" ht="16.5" outlineLevel="2">
      <c r="B113" s="89">
        <v>4.5999999999999996</v>
      </c>
      <c r="C113" s="64" t="s">
        <v>281</v>
      </c>
      <c r="D113" s="74" t="s">
        <v>85</v>
      </c>
      <c r="E113" s="74"/>
      <c r="F113" s="74"/>
      <c r="G113" s="66">
        <f>AVERAGE(G114:G121)</f>
        <v>0</v>
      </c>
      <c r="H113" s="75">
        <v>44557</v>
      </c>
      <c r="I113" s="76">
        <v>10</v>
      </c>
      <c r="J113" s="77">
        <v>44568</v>
      </c>
      <c r="K113" s="97" t="str">
        <f t="shared" si="51"/>
        <v/>
      </c>
      <c r="L113" s="71" t="str">
        <f t="shared" ca="1" si="51"/>
        <v/>
      </c>
      <c r="M113" s="71" t="str">
        <f t="shared" ca="1" si="51"/>
        <v/>
      </c>
      <c r="N113" s="71" t="str">
        <f t="shared" ca="1" si="51"/>
        <v/>
      </c>
      <c r="O113" s="71" t="str">
        <f t="shared" ca="1" si="51"/>
        <v/>
      </c>
      <c r="P113" s="71" t="str">
        <f t="shared" ca="1" si="51"/>
        <v/>
      </c>
      <c r="Q113" s="71" t="str">
        <f t="shared" ca="1" si="51"/>
        <v/>
      </c>
      <c r="R113" s="71" t="str">
        <f t="shared" ca="1" si="51"/>
        <v/>
      </c>
      <c r="S113" s="71" t="str">
        <f t="shared" ca="1" si="51"/>
        <v/>
      </c>
      <c r="T113" s="71" t="str">
        <f t="shared" ca="1" si="51"/>
        <v/>
      </c>
      <c r="U113" s="71" t="str">
        <f t="shared" ca="1" si="51"/>
        <v/>
      </c>
      <c r="V113" s="72" t="str">
        <f t="shared" ca="1" si="51"/>
        <v/>
      </c>
      <c r="W113" s="72" t="str">
        <f t="shared" ca="1" si="51"/>
        <v/>
      </c>
      <c r="X113" s="71" t="str">
        <f t="shared" ca="1" si="51"/>
        <v/>
      </c>
      <c r="Y113" s="71" t="str">
        <f t="shared" ca="1" si="51"/>
        <v/>
      </c>
      <c r="Z113" s="71" t="str">
        <f t="shared" ca="1" si="51"/>
        <v/>
      </c>
      <c r="AA113" s="71" t="str">
        <f t="shared" ca="1" si="51"/>
        <v/>
      </c>
      <c r="AB113" s="71" t="str">
        <f t="shared" ca="1" si="51"/>
        <v/>
      </c>
      <c r="AC113" s="71" t="str">
        <f t="shared" ca="1" si="51"/>
        <v/>
      </c>
      <c r="AD113" s="71" t="str">
        <f t="shared" ca="1" si="51"/>
        <v/>
      </c>
      <c r="AE113" s="71" t="str">
        <f t="shared" ca="1" si="51"/>
        <v/>
      </c>
      <c r="AF113" s="71" t="str">
        <f t="shared" ca="1" si="51"/>
        <v/>
      </c>
      <c r="AG113" s="71" t="str">
        <f t="shared" ca="1" si="51"/>
        <v/>
      </c>
      <c r="AH113" s="71" t="str">
        <f t="shared" ca="1" si="51"/>
        <v/>
      </c>
      <c r="AI113" s="71" t="str">
        <f t="shared" ca="1" si="51"/>
        <v/>
      </c>
      <c r="AJ113" s="71" t="str">
        <f t="shared" ca="1" si="51"/>
        <v/>
      </c>
      <c r="AK113" s="71" t="str">
        <f t="shared" ca="1" si="51"/>
        <v/>
      </c>
      <c r="AL113" s="71" t="str">
        <f t="shared" ca="1" si="51"/>
        <v/>
      </c>
      <c r="AM113" s="71" t="str">
        <f t="shared" ca="1" si="51"/>
        <v/>
      </c>
      <c r="AN113" s="71" t="str">
        <f t="shared" ca="1" si="51"/>
        <v/>
      </c>
      <c r="AO113" s="71" t="str">
        <f t="shared" ca="1" si="51"/>
        <v/>
      </c>
      <c r="AP113" s="71" t="str">
        <f t="shared" ca="1" si="51"/>
        <v/>
      </c>
      <c r="AQ113" s="71" t="str">
        <f t="shared" ca="1" si="51"/>
        <v/>
      </c>
      <c r="AR113" s="71" t="str">
        <f t="shared" ca="1" si="51"/>
        <v/>
      </c>
      <c r="AS113" s="71" t="str">
        <f t="shared" ca="1" si="51"/>
        <v/>
      </c>
      <c r="AT113" s="71" t="str">
        <f t="shared" ca="1" si="51"/>
        <v/>
      </c>
      <c r="AU113" s="71" t="str">
        <f t="shared" ca="1" si="51"/>
        <v/>
      </c>
      <c r="AV113" s="71" t="str">
        <f t="shared" ca="1" si="51"/>
        <v/>
      </c>
      <c r="AW113" s="71" t="str">
        <f t="shared" ca="1" si="51"/>
        <v/>
      </c>
      <c r="AX113" s="71" t="str">
        <f t="shared" ca="1" si="51"/>
        <v/>
      </c>
      <c r="AY113" s="71" t="str">
        <f t="shared" ca="1" si="51"/>
        <v/>
      </c>
      <c r="AZ113" s="71" t="str">
        <f t="shared" ca="1" si="51"/>
        <v/>
      </c>
      <c r="BA113" s="71" t="str">
        <f t="shared" ca="1" si="51"/>
        <v/>
      </c>
      <c r="BB113" s="71" t="str">
        <f t="shared" ca="1" si="51"/>
        <v/>
      </c>
      <c r="BC113" s="71" t="str">
        <f t="shared" ca="1" si="51"/>
        <v/>
      </c>
      <c r="BD113" s="71" t="str">
        <f t="shared" ca="1" si="51"/>
        <v/>
      </c>
      <c r="BE113" s="71" t="str">
        <f t="shared" ca="1" si="51"/>
        <v/>
      </c>
      <c r="BF113" s="71" t="str">
        <f t="shared" ca="1" si="51"/>
        <v/>
      </c>
      <c r="BG113" s="71" t="str">
        <f t="shared" ca="1" si="51"/>
        <v/>
      </c>
      <c r="BH113" s="71" t="str">
        <f t="shared" ca="1" si="51"/>
        <v/>
      </c>
      <c r="BI113" s="71" t="str">
        <f t="shared" ca="1" si="51"/>
        <v/>
      </c>
      <c r="BJ113" s="71" t="str">
        <f t="shared" ca="1" si="51"/>
        <v/>
      </c>
      <c r="BK113" s="71" t="str">
        <f t="shared" ca="1" si="51"/>
        <v/>
      </c>
      <c r="BL113" s="71" t="str">
        <f t="shared" ca="1" si="51"/>
        <v/>
      </c>
      <c r="BM113" s="71" t="str">
        <f t="shared" ca="1" si="51"/>
        <v/>
      </c>
      <c r="BN113" s="71" t="str">
        <f t="shared" ca="1" si="51"/>
        <v/>
      </c>
      <c r="BO113" s="1"/>
      <c r="BP113" s="1"/>
      <c r="BQ113" s="1"/>
      <c r="BR113" s="1"/>
      <c r="BS113" s="1"/>
      <c r="BT113" s="1"/>
      <c r="BU113" s="1"/>
      <c r="BV113" s="1"/>
      <c r="BW113" s="1"/>
      <c r="BX113" s="1"/>
      <c r="BY113" s="1"/>
      <c r="BZ113" s="1"/>
    </row>
    <row r="114" spans="2:106" ht="16.5" outlineLevel="2">
      <c r="B114" s="53" t="s">
        <v>282</v>
      </c>
      <c r="C114" s="4" t="s">
        <v>283</v>
      </c>
      <c r="D114" s="13" t="s">
        <v>85</v>
      </c>
      <c r="E114" s="13" t="s">
        <v>75</v>
      </c>
      <c r="F114" s="13" t="s">
        <v>284</v>
      </c>
      <c r="G114" s="79">
        <v>0</v>
      </c>
      <c r="H114" s="29">
        <v>44557</v>
      </c>
      <c r="I114" s="80">
        <v>5</v>
      </c>
      <c r="J114" s="81">
        <v>44561</v>
      </c>
      <c r="K114" s="97" t="str">
        <f t="shared" si="51"/>
        <v/>
      </c>
      <c r="L114" s="71" t="str">
        <f t="shared" ca="1" si="51"/>
        <v/>
      </c>
      <c r="M114" s="71" t="str">
        <f t="shared" ca="1" si="51"/>
        <v/>
      </c>
      <c r="N114" s="71" t="str">
        <f t="shared" ca="1" si="51"/>
        <v/>
      </c>
      <c r="O114" s="71" t="str">
        <f t="shared" ca="1" si="51"/>
        <v/>
      </c>
      <c r="P114" s="71" t="str">
        <f t="shared" ca="1" si="51"/>
        <v/>
      </c>
      <c r="Q114" s="71" t="str">
        <f t="shared" ca="1" si="51"/>
        <v/>
      </c>
      <c r="R114" s="71" t="str">
        <f t="shared" ca="1" si="51"/>
        <v/>
      </c>
      <c r="S114" s="71" t="str">
        <f t="shared" ca="1" si="51"/>
        <v/>
      </c>
      <c r="T114" s="71" t="str">
        <f t="shared" ca="1" si="51"/>
        <v/>
      </c>
      <c r="U114" s="71" t="str">
        <f t="shared" ca="1" si="51"/>
        <v/>
      </c>
      <c r="V114" s="72" t="str">
        <f t="shared" ca="1" si="51"/>
        <v/>
      </c>
      <c r="W114" s="72" t="str">
        <f t="shared" ca="1" si="51"/>
        <v/>
      </c>
      <c r="X114" s="71" t="str">
        <f t="shared" ca="1" si="51"/>
        <v/>
      </c>
      <c r="Y114" s="71" t="str">
        <f t="shared" ca="1" si="51"/>
        <v/>
      </c>
      <c r="Z114" s="71" t="str">
        <f t="shared" ca="1" si="51"/>
        <v/>
      </c>
      <c r="AA114" s="71" t="str">
        <f t="shared" ca="1" si="51"/>
        <v/>
      </c>
      <c r="AB114" s="71" t="str">
        <f t="shared" ca="1" si="51"/>
        <v/>
      </c>
      <c r="AC114" s="71" t="str">
        <f t="shared" ca="1" si="51"/>
        <v/>
      </c>
      <c r="AD114" s="71" t="str">
        <f t="shared" ca="1" si="51"/>
        <v/>
      </c>
      <c r="AE114" s="71" t="str">
        <f t="shared" ca="1" si="51"/>
        <v/>
      </c>
      <c r="AF114" s="71" t="str">
        <f t="shared" ca="1" si="51"/>
        <v/>
      </c>
      <c r="AG114" s="71" t="str">
        <f t="shared" ca="1" si="51"/>
        <v/>
      </c>
      <c r="AH114" s="71" t="str">
        <f t="shared" ca="1" si="51"/>
        <v/>
      </c>
      <c r="AI114" s="71" t="str">
        <f t="shared" ca="1" si="51"/>
        <v/>
      </c>
      <c r="AJ114" s="71" t="str">
        <f t="shared" ca="1" si="51"/>
        <v/>
      </c>
      <c r="AK114" s="71" t="str">
        <f t="shared" ca="1" si="51"/>
        <v/>
      </c>
      <c r="AL114" s="71" t="str">
        <f t="shared" ca="1" si="51"/>
        <v/>
      </c>
      <c r="AM114" s="71" t="str">
        <f t="shared" ca="1" si="51"/>
        <v/>
      </c>
      <c r="AN114" s="71" t="str">
        <f t="shared" ca="1" si="51"/>
        <v/>
      </c>
      <c r="AO114" s="71" t="str">
        <f t="shared" ca="1" si="51"/>
        <v/>
      </c>
      <c r="AP114" s="71" t="str">
        <f t="shared" ca="1" si="51"/>
        <v/>
      </c>
      <c r="AQ114" s="71" t="str">
        <f t="shared" ca="1" si="51"/>
        <v/>
      </c>
      <c r="AR114" s="71" t="str">
        <f t="shared" ca="1" si="51"/>
        <v/>
      </c>
      <c r="AS114" s="71" t="str">
        <f t="shared" ca="1" si="51"/>
        <v/>
      </c>
      <c r="AT114" s="71" t="str">
        <f t="shared" ca="1" si="51"/>
        <v/>
      </c>
      <c r="AU114" s="71" t="str">
        <f t="shared" ca="1" si="51"/>
        <v/>
      </c>
      <c r="AV114" s="71" t="str">
        <f t="shared" ca="1" si="51"/>
        <v/>
      </c>
      <c r="AW114" s="71" t="str">
        <f t="shared" ca="1" si="51"/>
        <v/>
      </c>
      <c r="AX114" s="71" t="str">
        <f t="shared" ca="1" si="51"/>
        <v/>
      </c>
      <c r="AY114" s="71" t="str">
        <f t="shared" ca="1" si="51"/>
        <v/>
      </c>
      <c r="AZ114" s="71" t="str">
        <f t="shared" ca="1" si="51"/>
        <v/>
      </c>
      <c r="BA114" s="71" t="str">
        <f t="shared" ca="1" si="51"/>
        <v/>
      </c>
      <c r="BB114" s="71" t="str">
        <f t="shared" ca="1" si="51"/>
        <v/>
      </c>
      <c r="BC114" s="71" t="str">
        <f t="shared" ca="1" si="51"/>
        <v/>
      </c>
      <c r="BD114" s="71" t="str">
        <f t="shared" ca="1" si="51"/>
        <v/>
      </c>
      <c r="BE114" s="71" t="str">
        <f t="shared" ca="1" si="51"/>
        <v/>
      </c>
      <c r="BF114" s="71" t="str">
        <f t="shared" ca="1" si="51"/>
        <v/>
      </c>
      <c r="BG114" s="71" t="str">
        <f t="shared" ca="1" si="51"/>
        <v/>
      </c>
      <c r="BH114" s="71" t="str">
        <f t="shared" ca="1" si="51"/>
        <v/>
      </c>
      <c r="BI114" s="71" t="str">
        <f t="shared" ca="1" si="51"/>
        <v/>
      </c>
      <c r="BJ114" s="71" t="str">
        <f t="shared" ca="1" si="51"/>
        <v/>
      </c>
      <c r="BK114" s="71" t="str">
        <f t="shared" ca="1" si="51"/>
        <v/>
      </c>
      <c r="BL114" s="71" t="str">
        <f t="shared" ca="1" si="51"/>
        <v/>
      </c>
      <c r="BM114" s="71" t="str">
        <f t="shared" ca="1" si="51"/>
        <v/>
      </c>
      <c r="BN114" s="71" t="str">
        <f t="shared" ca="1" si="51"/>
        <v/>
      </c>
      <c r="BO114" s="1"/>
      <c r="BP114" s="1"/>
      <c r="BQ114" s="1"/>
      <c r="BR114" s="1"/>
      <c r="BS114" s="1"/>
      <c r="BT114" s="1"/>
      <c r="BU114" s="1"/>
      <c r="BV114" s="1"/>
      <c r="BW114" s="1"/>
      <c r="BX114" s="1"/>
      <c r="BY114" s="1"/>
      <c r="BZ114" s="1"/>
    </row>
    <row r="115" spans="2:106" ht="16.5" outlineLevel="2">
      <c r="B115" s="53" t="s">
        <v>285</v>
      </c>
      <c r="C115" s="4" t="s">
        <v>286</v>
      </c>
      <c r="D115" s="13" t="s">
        <v>85</v>
      </c>
      <c r="E115" s="13" t="s">
        <v>75</v>
      </c>
      <c r="F115" s="13"/>
      <c r="G115" s="79">
        <v>0</v>
      </c>
      <c r="H115" s="29">
        <v>44560</v>
      </c>
      <c r="I115" s="80">
        <v>2</v>
      </c>
      <c r="J115" s="81">
        <v>44561</v>
      </c>
      <c r="K115" s="97" t="str">
        <f t="shared" si="51"/>
        <v/>
      </c>
      <c r="L115" s="71" t="str">
        <f t="shared" ca="1" si="51"/>
        <v/>
      </c>
      <c r="M115" s="71" t="str">
        <f t="shared" ca="1" si="51"/>
        <v/>
      </c>
      <c r="N115" s="71" t="str">
        <f t="shared" ca="1" si="51"/>
        <v/>
      </c>
      <c r="O115" s="71" t="str">
        <f t="shared" ca="1" si="51"/>
        <v/>
      </c>
      <c r="P115" s="71" t="str">
        <f t="shared" ca="1" si="51"/>
        <v/>
      </c>
      <c r="Q115" s="71" t="str">
        <f t="shared" ca="1" si="51"/>
        <v/>
      </c>
      <c r="R115" s="71" t="str">
        <f t="shared" ca="1" si="51"/>
        <v/>
      </c>
      <c r="S115" s="71" t="str">
        <f t="shared" ca="1" si="51"/>
        <v/>
      </c>
      <c r="T115" s="71" t="str">
        <f t="shared" ca="1" si="51"/>
        <v/>
      </c>
      <c r="U115" s="71" t="str">
        <f t="shared" ca="1" si="51"/>
        <v/>
      </c>
      <c r="V115" s="72" t="str">
        <f t="shared" ca="1" si="51"/>
        <v/>
      </c>
      <c r="W115" s="72" t="str">
        <f t="shared" ca="1" si="51"/>
        <v/>
      </c>
      <c r="X115" s="71" t="str">
        <f t="shared" ca="1" si="51"/>
        <v/>
      </c>
      <c r="Y115" s="71" t="str">
        <f t="shared" ca="1" si="51"/>
        <v/>
      </c>
      <c r="Z115" s="71" t="str">
        <f t="shared" ca="1" si="51"/>
        <v/>
      </c>
      <c r="AA115" s="71" t="str">
        <f t="shared" ca="1" si="51"/>
        <v/>
      </c>
      <c r="AB115" s="71" t="str">
        <f t="shared" ca="1" si="51"/>
        <v/>
      </c>
      <c r="AC115" s="71" t="str">
        <f t="shared" ca="1" si="51"/>
        <v/>
      </c>
      <c r="AD115" s="71" t="str">
        <f t="shared" ca="1" si="51"/>
        <v/>
      </c>
      <c r="AE115" s="71" t="str">
        <f t="shared" ca="1" si="51"/>
        <v/>
      </c>
      <c r="AF115" s="71" t="str">
        <f t="shared" ca="1" si="51"/>
        <v/>
      </c>
      <c r="AG115" s="71" t="str">
        <f t="shared" ca="1" si="51"/>
        <v/>
      </c>
      <c r="AH115" s="71" t="str">
        <f t="shared" ca="1" si="51"/>
        <v/>
      </c>
      <c r="AI115" s="71" t="str">
        <f t="shared" ca="1" si="51"/>
        <v/>
      </c>
      <c r="AJ115" s="71" t="str">
        <f t="shared" ca="1" si="51"/>
        <v/>
      </c>
      <c r="AK115" s="71" t="str">
        <f t="shared" ca="1" si="51"/>
        <v/>
      </c>
      <c r="AL115" s="71" t="str">
        <f t="shared" ca="1" si="51"/>
        <v/>
      </c>
      <c r="AM115" s="71" t="str">
        <f t="shared" ca="1" si="51"/>
        <v/>
      </c>
      <c r="AN115" s="71" t="str">
        <f t="shared" ca="1" si="51"/>
        <v/>
      </c>
      <c r="AO115" s="71" t="str">
        <f t="shared" ca="1" si="51"/>
        <v/>
      </c>
      <c r="AP115" s="71" t="str">
        <f t="shared" ca="1" si="51"/>
        <v/>
      </c>
      <c r="AQ115" s="71" t="str">
        <f t="shared" ca="1" si="51"/>
        <v/>
      </c>
      <c r="AR115" s="71" t="str">
        <f t="shared" ca="1" si="51"/>
        <v/>
      </c>
      <c r="AS115" s="71" t="str">
        <f t="shared" ca="1" si="51"/>
        <v/>
      </c>
      <c r="AT115" s="71" t="str">
        <f t="shared" ca="1" si="51"/>
        <v/>
      </c>
      <c r="AU115" s="71" t="str">
        <f t="shared" ca="1" si="51"/>
        <v/>
      </c>
      <c r="AV115" s="71" t="str">
        <f t="shared" ca="1" si="51"/>
        <v/>
      </c>
      <c r="AW115" s="71" t="str">
        <f t="shared" ca="1" si="51"/>
        <v/>
      </c>
      <c r="AX115" s="71" t="str">
        <f t="shared" ca="1" si="51"/>
        <v/>
      </c>
      <c r="AY115" s="71" t="str">
        <f t="shared" ca="1" si="51"/>
        <v/>
      </c>
      <c r="AZ115" s="71" t="str">
        <f t="shared" ca="1" si="51"/>
        <v/>
      </c>
      <c r="BA115" s="71" t="str">
        <f t="shared" ca="1" si="51"/>
        <v/>
      </c>
      <c r="BB115" s="71" t="str">
        <f t="shared" ca="1" si="51"/>
        <v/>
      </c>
      <c r="BC115" s="71" t="str">
        <f t="shared" ca="1" si="51"/>
        <v/>
      </c>
      <c r="BD115" s="71" t="str">
        <f t="shared" ca="1" si="51"/>
        <v/>
      </c>
      <c r="BE115" s="71" t="str">
        <f t="shared" ca="1" si="51"/>
        <v/>
      </c>
      <c r="BF115" s="71" t="str">
        <f t="shared" ca="1" si="51"/>
        <v/>
      </c>
      <c r="BG115" s="71" t="str">
        <f t="shared" ca="1" si="51"/>
        <v/>
      </c>
      <c r="BH115" s="71" t="str">
        <f t="shared" ca="1" si="51"/>
        <v/>
      </c>
      <c r="BI115" s="71" t="str">
        <f t="shared" ca="1" si="51"/>
        <v/>
      </c>
      <c r="BJ115" s="71" t="str">
        <f t="shared" ca="1" si="51"/>
        <v/>
      </c>
      <c r="BK115" s="71" t="str">
        <f t="shared" ca="1" si="51"/>
        <v/>
      </c>
      <c r="BL115" s="71" t="str">
        <f t="shared" ca="1" si="51"/>
        <v/>
      </c>
      <c r="BM115" s="71" t="str">
        <f t="shared" ca="1" si="51"/>
        <v/>
      </c>
      <c r="BN115" s="71" t="str">
        <f t="shared" ca="1" si="51"/>
        <v/>
      </c>
      <c r="BO115" s="1"/>
      <c r="BP115" s="1"/>
      <c r="BQ115" s="1"/>
      <c r="BR115" s="1"/>
      <c r="BS115" s="1"/>
      <c r="BT115" s="1"/>
      <c r="BU115" s="1"/>
      <c r="BV115" s="1"/>
      <c r="BW115" s="1"/>
      <c r="BX115" s="1"/>
      <c r="BY115" s="1"/>
      <c r="BZ115" s="1"/>
    </row>
    <row r="116" spans="2:106" ht="16.5" outlineLevel="2">
      <c r="B116" s="53" t="s">
        <v>287</v>
      </c>
      <c r="C116" s="4" t="s">
        <v>288</v>
      </c>
      <c r="D116" s="13" t="s">
        <v>85</v>
      </c>
      <c r="E116" s="13" t="s">
        <v>75</v>
      </c>
      <c r="F116" s="13" t="s">
        <v>289</v>
      </c>
      <c r="G116" s="79">
        <v>0</v>
      </c>
      <c r="H116" s="29">
        <v>44562</v>
      </c>
      <c r="I116" s="80">
        <v>2</v>
      </c>
      <c r="J116" s="81">
        <v>44563</v>
      </c>
      <c r="K116" s="97" t="str">
        <f t="shared" si="51"/>
        <v/>
      </c>
      <c r="L116" s="71" t="str">
        <f t="shared" ca="1" si="51"/>
        <v/>
      </c>
      <c r="M116" s="71" t="str">
        <f t="shared" ca="1" si="51"/>
        <v/>
      </c>
      <c r="N116" s="71" t="str">
        <f t="shared" ca="1" si="51"/>
        <v/>
      </c>
      <c r="O116" s="71" t="str">
        <f t="shared" ca="1" si="51"/>
        <v/>
      </c>
      <c r="P116" s="71" t="str">
        <f t="shared" ca="1" si="51"/>
        <v/>
      </c>
      <c r="Q116" s="71" t="str">
        <f t="shared" ca="1" si="51"/>
        <v/>
      </c>
      <c r="R116" s="71" t="str">
        <f t="shared" ca="1" si="51"/>
        <v/>
      </c>
      <c r="S116" s="71" t="str">
        <f t="shared" ca="1" si="51"/>
        <v/>
      </c>
      <c r="T116" s="71" t="str">
        <f t="shared" ca="1" si="51"/>
        <v/>
      </c>
      <c r="U116" s="71" t="str">
        <f t="shared" ca="1" si="51"/>
        <v/>
      </c>
      <c r="V116" s="72" t="str">
        <f t="shared" ca="1" si="51"/>
        <v/>
      </c>
      <c r="W116" s="72" t="str">
        <f t="shared" ca="1" si="51"/>
        <v/>
      </c>
      <c r="X116" s="71" t="str">
        <f t="shared" ca="1" si="51"/>
        <v/>
      </c>
      <c r="Y116" s="71" t="str">
        <f t="shared" ca="1" si="51"/>
        <v/>
      </c>
      <c r="Z116" s="71" t="str">
        <f t="shared" ca="1" si="51"/>
        <v/>
      </c>
      <c r="AA116" s="71" t="str">
        <f t="shared" ca="1" si="51"/>
        <v/>
      </c>
      <c r="AB116" s="71" t="str">
        <f t="shared" ca="1" si="51"/>
        <v/>
      </c>
      <c r="AC116" s="71" t="str">
        <f t="shared" ca="1" si="51"/>
        <v/>
      </c>
      <c r="AD116" s="71" t="str">
        <f t="shared" ca="1" si="51"/>
        <v/>
      </c>
      <c r="AE116" s="71" t="str">
        <f t="shared" ca="1" si="51"/>
        <v/>
      </c>
      <c r="AF116" s="71" t="str">
        <f t="shared" ca="1" si="51"/>
        <v/>
      </c>
      <c r="AG116" s="71" t="str">
        <f t="shared" ca="1" si="51"/>
        <v/>
      </c>
      <c r="AH116" s="71" t="str">
        <f t="shared" ca="1" si="51"/>
        <v/>
      </c>
      <c r="AI116" s="71" t="str">
        <f t="shared" ca="1" si="51"/>
        <v/>
      </c>
      <c r="AJ116" s="71" t="str">
        <f t="shared" ca="1" si="51"/>
        <v/>
      </c>
      <c r="AK116" s="71" t="str">
        <f t="shared" ca="1" si="51"/>
        <v/>
      </c>
      <c r="AL116" s="71" t="str">
        <f t="shared" ca="1" si="51"/>
        <v/>
      </c>
      <c r="AM116" s="71" t="str">
        <f t="shared" ca="1" si="51"/>
        <v/>
      </c>
      <c r="AN116" s="71" t="str">
        <f t="shared" ca="1" si="51"/>
        <v/>
      </c>
      <c r="AO116" s="71" t="str">
        <f t="shared" ca="1" si="51"/>
        <v/>
      </c>
      <c r="AP116" s="71" t="str">
        <f t="shared" ref="AP116:BU121" ca="1" si="52">IF(AND($D125="目标",AP$7&gt;=$H125,AP$7&lt;=$H125+$I125-1),2,IF(AND($D125="里程碑",AP$7&gt;=$H125,AP$7&lt;=$H125+$I125-1),1,""))</f>
        <v/>
      </c>
      <c r="AQ116" s="71" t="str">
        <f t="shared" ca="1" si="52"/>
        <v/>
      </c>
      <c r="AR116" s="71" t="str">
        <f t="shared" ca="1" si="52"/>
        <v/>
      </c>
      <c r="AS116" s="71" t="str">
        <f t="shared" ca="1" si="52"/>
        <v/>
      </c>
      <c r="AT116" s="71" t="str">
        <f t="shared" ca="1" si="52"/>
        <v/>
      </c>
      <c r="AU116" s="71" t="str">
        <f t="shared" ca="1" si="52"/>
        <v/>
      </c>
      <c r="AV116" s="71" t="str">
        <f t="shared" ca="1" si="52"/>
        <v/>
      </c>
      <c r="AW116" s="71" t="str">
        <f t="shared" ca="1" si="52"/>
        <v/>
      </c>
      <c r="AX116" s="71" t="str">
        <f t="shared" ca="1" si="52"/>
        <v/>
      </c>
      <c r="AY116" s="71" t="str">
        <f t="shared" ca="1" si="52"/>
        <v/>
      </c>
      <c r="AZ116" s="71" t="str">
        <f t="shared" ca="1" si="52"/>
        <v/>
      </c>
      <c r="BA116" s="71" t="str">
        <f t="shared" ca="1" si="52"/>
        <v/>
      </c>
      <c r="BB116" s="71" t="str">
        <f t="shared" ca="1" si="52"/>
        <v/>
      </c>
      <c r="BC116" s="71" t="str">
        <f t="shared" ca="1" si="52"/>
        <v/>
      </c>
      <c r="BD116" s="71" t="str">
        <f t="shared" ca="1" si="52"/>
        <v/>
      </c>
      <c r="BE116" s="71" t="str">
        <f t="shared" ca="1" si="52"/>
        <v/>
      </c>
      <c r="BF116" s="71" t="str">
        <f t="shared" ca="1" si="52"/>
        <v/>
      </c>
      <c r="BG116" s="71" t="str">
        <f t="shared" ca="1" si="52"/>
        <v/>
      </c>
      <c r="BH116" s="71" t="str">
        <f t="shared" ca="1" si="52"/>
        <v/>
      </c>
      <c r="BI116" s="71" t="str">
        <f t="shared" ca="1" si="52"/>
        <v/>
      </c>
      <c r="BJ116" s="71" t="str">
        <f t="shared" ca="1" si="52"/>
        <v/>
      </c>
      <c r="BK116" s="71" t="str">
        <f t="shared" ca="1" si="52"/>
        <v/>
      </c>
      <c r="BL116" s="71" t="str">
        <f t="shared" ca="1" si="52"/>
        <v/>
      </c>
      <c r="BM116" s="71" t="str">
        <f t="shared" ca="1" si="52"/>
        <v/>
      </c>
      <c r="BN116" s="71" t="str">
        <f t="shared" ca="1" si="52"/>
        <v/>
      </c>
      <c r="BO116" s="1"/>
      <c r="BP116" s="1"/>
      <c r="BQ116" s="1"/>
      <c r="BR116" s="1"/>
      <c r="BS116" s="1"/>
      <c r="BT116" s="1"/>
      <c r="BU116" s="1"/>
      <c r="BV116" s="1"/>
      <c r="BW116" s="1"/>
      <c r="BX116" s="1"/>
      <c r="BY116" s="1"/>
      <c r="BZ116" s="1"/>
    </row>
    <row r="117" spans="2:106" ht="16.5" outlineLevel="2">
      <c r="B117" s="53" t="s">
        <v>290</v>
      </c>
      <c r="C117" s="4" t="s">
        <v>291</v>
      </c>
      <c r="D117" s="13" t="s">
        <v>85</v>
      </c>
      <c r="E117" s="13" t="s">
        <v>81</v>
      </c>
      <c r="F117" s="13"/>
      <c r="G117" s="79">
        <v>0</v>
      </c>
      <c r="H117" s="29">
        <v>44564</v>
      </c>
      <c r="I117" s="80">
        <v>2</v>
      </c>
      <c r="J117" s="81">
        <v>44565</v>
      </c>
      <c r="K117" s="97" t="str">
        <f t="shared" ref="K117:AP121" si="53">IF(AND($D126="目标",K$7&gt;=$H126,K$7&lt;=$H126+$I126-1),2,IF(AND($D126="里程碑",K$7&gt;=$H126,K$7&lt;=$H126+$I126-1),1,""))</f>
        <v/>
      </c>
      <c r="L117" s="71" t="str">
        <f t="shared" ca="1" si="53"/>
        <v/>
      </c>
      <c r="M117" s="71" t="str">
        <f t="shared" ca="1" si="53"/>
        <v/>
      </c>
      <c r="N117" s="71" t="str">
        <f t="shared" ca="1" si="53"/>
        <v/>
      </c>
      <c r="O117" s="71" t="str">
        <f t="shared" ca="1" si="53"/>
        <v/>
      </c>
      <c r="P117" s="71" t="str">
        <f t="shared" ca="1" si="53"/>
        <v/>
      </c>
      <c r="Q117" s="71" t="str">
        <f t="shared" ca="1" si="53"/>
        <v/>
      </c>
      <c r="R117" s="71" t="str">
        <f t="shared" ca="1" si="53"/>
        <v/>
      </c>
      <c r="S117" s="71" t="str">
        <f t="shared" ca="1" si="53"/>
        <v/>
      </c>
      <c r="T117" s="71" t="str">
        <f t="shared" ca="1" si="53"/>
        <v/>
      </c>
      <c r="U117" s="71" t="str">
        <f t="shared" ca="1" si="53"/>
        <v/>
      </c>
      <c r="V117" s="72" t="str">
        <f t="shared" ca="1" si="53"/>
        <v/>
      </c>
      <c r="W117" s="72" t="str">
        <f t="shared" ca="1" si="53"/>
        <v/>
      </c>
      <c r="X117" s="71" t="str">
        <f t="shared" ca="1" si="53"/>
        <v/>
      </c>
      <c r="Y117" s="71" t="str">
        <f t="shared" ca="1" si="53"/>
        <v/>
      </c>
      <c r="Z117" s="71" t="str">
        <f t="shared" ca="1" si="53"/>
        <v/>
      </c>
      <c r="AA117" s="71" t="str">
        <f t="shared" ca="1" si="53"/>
        <v/>
      </c>
      <c r="AB117" s="71" t="str">
        <f t="shared" ca="1" si="53"/>
        <v/>
      </c>
      <c r="AC117" s="71" t="str">
        <f t="shared" ca="1" si="53"/>
        <v/>
      </c>
      <c r="AD117" s="71" t="str">
        <f t="shared" ca="1" si="53"/>
        <v/>
      </c>
      <c r="AE117" s="71" t="str">
        <f t="shared" ca="1" si="53"/>
        <v/>
      </c>
      <c r="AF117" s="71" t="str">
        <f t="shared" ca="1" si="53"/>
        <v/>
      </c>
      <c r="AG117" s="71" t="str">
        <f t="shared" ca="1" si="53"/>
        <v/>
      </c>
      <c r="AH117" s="71" t="str">
        <f t="shared" ca="1" si="53"/>
        <v/>
      </c>
      <c r="AI117" s="71" t="str">
        <f t="shared" ca="1" si="53"/>
        <v/>
      </c>
      <c r="AJ117" s="71" t="str">
        <f t="shared" ca="1" si="53"/>
        <v/>
      </c>
      <c r="AK117" s="71" t="str">
        <f t="shared" ca="1" si="53"/>
        <v/>
      </c>
      <c r="AL117" s="71" t="str">
        <f t="shared" ca="1" si="53"/>
        <v/>
      </c>
      <c r="AM117" s="71" t="str">
        <f t="shared" ca="1" si="53"/>
        <v/>
      </c>
      <c r="AN117" s="71" t="str">
        <f t="shared" ca="1" si="53"/>
        <v/>
      </c>
      <c r="AO117" s="71" t="str">
        <f t="shared" ca="1" si="53"/>
        <v/>
      </c>
      <c r="AP117" s="71" t="str">
        <f t="shared" ca="1" si="53"/>
        <v/>
      </c>
      <c r="AQ117" s="71" t="str">
        <f t="shared" ca="1" si="52"/>
        <v/>
      </c>
      <c r="AR117" s="71" t="str">
        <f t="shared" ca="1" si="52"/>
        <v/>
      </c>
      <c r="AS117" s="71" t="str">
        <f t="shared" ca="1" si="52"/>
        <v/>
      </c>
      <c r="AT117" s="71" t="str">
        <f t="shared" ca="1" si="52"/>
        <v/>
      </c>
      <c r="AU117" s="71" t="str">
        <f t="shared" ca="1" si="52"/>
        <v/>
      </c>
      <c r="AV117" s="71" t="str">
        <f t="shared" ca="1" si="52"/>
        <v/>
      </c>
      <c r="AW117" s="71" t="str">
        <f t="shared" ca="1" si="52"/>
        <v/>
      </c>
      <c r="AX117" s="71" t="str">
        <f t="shared" ca="1" si="52"/>
        <v/>
      </c>
      <c r="AY117" s="71" t="str">
        <f t="shared" ca="1" si="52"/>
        <v/>
      </c>
      <c r="AZ117" s="71" t="str">
        <f t="shared" ca="1" si="52"/>
        <v/>
      </c>
      <c r="BA117" s="71" t="str">
        <f t="shared" ca="1" si="52"/>
        <v/>
      </c>
      <c r="BB117" s="71" t="str">
        <f t="shared" ca="1" si="52"/>
        <v/>
      </c>
      <c r="BC117" s="71" t="str">
        <f t="shared" ca="1" si="52"/>
        <v/>
      </c>
      <c r="BD117" s="71" t="str">
        <f t="shared" ca="1" si="52"/>
        <v/>
      </c>
      <c r="BE117" s="71" t="str">
        <f t="shared" ca="1" si="52"/>
        <v/>
      </c>
      <c r="BF117" s="71" t="str">
        <f t="shared" ca="1" si="52"/>
        <v/>
      </c>
      <c r="BG117" s="71" t="str">
        <f t="shared" ca="1" si="52"/>
        <v/>
      </c>
      <c r="BH117" s="71" t="str">
        <f t="shared" ca="1" si="52"/>
        <v/>
      </c>
      <c r="BI117" s="71" t="str">
        <f t="shared" ca="1" si="52"/>
        <v/>
      </c>
      <c r="BJ117" s="71" t="str">
        <f t="shared" ca="1" si="52"/>
        <v/>
      </c>
      <c r="BK117" s="71" t="str">
        <f t="shared" ca="1" si="52"/>
        <v/>
      </c>
      <c r="BL117" s="71" t="str">
        <f t="shared" ca="1" si="52"/>
        <v/>
      </c>
      <c r="BM117" s="71" t="str">
        <f t="shared" ca="1" si="52"/>
        <v/>
      </c>
      <c r="BN117" s="71" t="str">
        <f t="shared" ca="1" si="52"/>
        <v/>
      </c>
      <c r="BO117" s="1"/>
      <c r="BP117" s="1"/>
      <c r="BQ117" s="1"/>
      <c r="BR117" s="1"/>
      <c r="BS117" s="1"/>
      <c r="BT117" s="1"/>
      <c r="BU117" s="1"/>
      <c r="BV117" s="1"/>
      <c r="BW117" s="1"/>
      <c r="BX117" s="1"/>
      <c r="BY117" s="1"/>
      <c r="BZ117" s="1"/>
    </row>
    <row r="118" spans="2:106" ht="16.5" outlineLevel="2">
      <c r="B118" s="53" t="s">
        <v>292</v>
      </c>
      <c r="C118" s="4" t="s">
        <v>293</v>
      </c>
      <c r="D118" s="13" t="s">
        <v>85</v>
      </c>
      <c r="E118" s="13" t="s">
        <v>75</v>
      </c>
      <c r="F118" s="13"/>
      <c r="G118" s="79">
        <v>0</v>
      </c>
      <c r="H118" s="29">
        <v>44561</v>
      </c>
      <c r="I118" s="80">
        <v>3</v>
      </c>
      <c r="J118" s="81">
        <v>44565</v>
      </c>
      <c r="K118" s="97" t="str">
        <f t="shared" si="53"/>
        <v/>
      </c>
      <c r="L118" s="71" t="str">
        <f t="shared" ca="1" si="53"/>
        <v/>
      </c>
      <c r="M118" s="71" t="str">
        <f t="shared" ca="1" si="53"/>
        <v/>
      </c>
      <c r="N118" s="71" t="str">
        <f t="shared" ca="1" si="53"/>
        <v/>
      </c>
      <c r="O118" s="71" t="str">
        <f t="shared" ca="1" si="53"/>
        <v/>
      </c>
      <c r="P118" s="71" t="str">
        <f t="shared" ca="1" si="53"/>
        <v/>
      </c>
      <c r="Q118" s="71" t="str">
        <f t="shared" ca="1" si="53"/>
        <v/>
      </c>
      <c r="R118" s="71" t="str">
        <f t="shared" ca="1" si="53"/>
        <v/>
      </c>
      <c r="S118" s="71" t="str">
        <f t="shared" ca="1" si="53"/>
        <v/>
      </c>
      <c r="T118" s="71" t="str">
        <f t="shared" ca="1" si="53"/>
        <v/>
      </c>
      <c r="U118" s="71" t="str">
        <f t="shared" ca="1" si="53"/>
        <v/>
      </c>
      <c r="V118" s="72" t="str">
        <f t="shared" ca="1" si="53"/>
        <v/>
      </c>
      <c r="W118" s="72" t="str">
        <f t="shared" ca="1" si="53"/>
        <v/>
      </c>
      <c r="X118" s="71" t="str">
        <f t="shared" ca="1" si="53"/>
        <v/>
      </c>
      <c r="Y118" s="71" t="str">
        <f t="shared" ca="1" si="53"/>
        <v/>
      </c>
      <c r="Z118" s="71" t="str">
        <f t="shared" ca="1" si="53"/>
        <v/>
      </c>
      <c r="AA118" s="71" t="str">
        <f t="shared" ca="1" si="53"/>
        <v/>
      </c>
      <c r="AB118" s="71" t="str">
        <f t="shared" ca="1" si="53"/>
        <v/>
      </c>
      <c r="AC118" s="71" t="str">
        <f t="shared" ca="1" si="53"/>
        <v/>
      </c>
      <c r="AD118" s="71" t="str">
        <f t="shared" ca="1" si="53"/>
        <v/>
      </c>
      <c r="AE118" s="71" t="str">
        <f t="shared" ca="1" si="53"/>
        <v/>
      </c>
      <c r="AF118" s="71" t="str">
        <f t="shared" ca="1" si="53"/>
        <v/>
      </c>
      <c r="AG118" s="71" t="str">
        <f t="shared" ca="1" si="53"/>
        <v/>
      </c>
      <c r="AH118" s="71" t="str">
        <f t="shared" ca="1" si="53"/>
        <v/>
      </c>
      <c r="AI118" s="71" t="str">
        <f t="shared" ca="1" si="53"/>
        <v/>
      </c>
      <c r="AJ118" s="71" t="str">
        <f t="shared" ca="1" si="53"/>
        <v/>
      </c>
      <c r="AK118" s="71" t="str">
        <f t="shared" ca="1" si="53"/>
        <v/>
      </c>
      <c r="AL118" s="71" t="str">
        <f t="shared" ca="1" si="53"/>
        <v/>
      </c>
      <c r="AM118" s="71" t="str">
        <f t="shared" ca="1" si="53"/>
        <v/>
      </c>
      <c r="AN118" s="71" t="str">
        <f t="shared" ca="1" si="53"/>
        <v/>
      </c>
      <c r="AO118" s="71" t="str">
        <f t="shared" ca="1" si="53"/>
        <v/>
      </c>
      <c r="AP118" s="71" t="str">
        <f t="shared" ca="1" si="53"/>
        <v/>
      </c>
      <c r="AQ118" s="71" t="str">
        <f t="shared" ca="1" si="52"/>
        <v/>
      </c>
      <c r="AR118" s="71" t="str">
        <f t="shared" ca="1" si="52"/>
        <v/>
      </c>
      <c r="AS118" s="71" t="str">
        <f t="shared" ca="1" si="52"/>
        <v/>
      </c>
      <c r="AT118" s="71" t="str">
        <f t="shared" ca="1" si="52"/>
        <v/>
      </c>
      <c r="AU118" s="71" t="str">
        <f t="shared" ca="1" si="52"/>
        <v/>
      </c>
      <c r="AV118" s="71" t="str">
        <f t="shared" ca="1" si="52"/>
        <v/>
      </c>
      <c r="AW118" s="71" t="str">
        <f t="shared" ca="1" si="52"/>
        <v/>
      </c>
      <c r="AX118" s="71" t="str">
        <f t="shared" ca="1" si="52"/>
        <v/>
      </c>
      <c r="AY118" s="71" t="str">
        <f t="shared" ca="1" si="52"/>
        <v/>
      </c>
      <c r="AZ118" s="71" t="str">
        <f t="shared" ca="1" si="52"/>
        <v/>
      </c>
      <c r="BA118" s="71" t="str">
        <f t="shared" ca="1" si="52"/>
        <v/>
      </c>
      <c r="BB118" s="71" t="str">
        <f t="shared" ca="1" si="52"/>
        <v/>
      </c>
      <c r="BC118" s="71" t="str">
        <f t="shared" ca="1" si="52"/>
        <v/>
      </c>
      <c r="BD118" s="71" t="str">
        <f t="shared" ca="1" si="52"/>
        <v/>
      </c>
      <c r="BE118" s="71" t="str">
        <f t="shared" ca="1" si="52"/>
        <v/>
      </c>
      <c r="BF118" s="71" t="str">
        <f t="shared" ca="1" si="52"/>
        <v/>
      </c>
      <c r="BG118" s="71" t="str">
        <f t="shared" ca="1" si="52"/>
        <v/>
      </c>
      <c r="BH118" s="71" t="str">
        <f t="shared" ca="1" si="52"/>
        <v/>
      </c>
      <c r="BI118" s="71" t="str">
        <f t="shared" ca="1" si="52"/>
        <v/>
      </c>
      <c r="BJ118" s="71" t="str">
        <f t="shared" ca="1" si="52"/>
        <v/>
      </c>
      <c r="BK118" s="71" t="str">
        <f t="shared" ca="1" si="52"/>
        <v/>
      </c>
      <c r="BL118" s="71" t="str">
        <f t="shared" ca="1" si="52"/>
        <v/>
      </c>
      <c r="BM118" s="71" t="str">
        <f t="shared" ca="1" si="52"/>
        <v/>
      </c>
      <c r="BN118" s="71" t="str">
        <f t="shared" ca="1" si="52"/>
        <v/>
      </c>
      <c r="BO118" s="1"/>
      <c r="BP118" s="1"/>
      <c r="BQ118" s="1"/>
      <c r="BR118" s="1"/>
      <c r="BS118" s="1"/>
      <c r="BT118" s="1"/>
      <c r="BU118" s="1"/>
      <c r="BV118" s="1"/>
      <c r="BW118" s="1"/>
      <c r="BX118" s="1"/>
      <c r="BY118" s="1"/>
      <c r="BZ118" s="1"/>
    </row>
    <row r="119" spans="2:106" ht="16.5" outlineLevel="2">
      <c r="B119" s="53" t="s">
        <v>294</v>
      </c>
      <c r="C119" s="4" t="s">
        <v>295</v>
      </c>
      <c r="D119" s="13" t="s">
        <v>85</v>
      </c>
      <c r="E119" s="13" t="s">
        <v>81</v>
      </c>
      <c r="F119" s="13" t="s">
        <v>296</v>
      </c>
      <c r="G119" s="79">
        <v>0</v>
      </c>
      <c r="H119" s="29">
        <v>44566</v>
      </c>
      <c r="I119" s="80">
        <v>1</v>
      </c>
      <c r="J119" s="81">
        <v>44566</v>
      </c>
      <c r="K119" s="97" t="str">
        <f t="shared" si="53"/>
        <v/>
      </c>
      <c r="L119" s="71" t="str">
        <f t="shared" ca="1" si="53"/>
        <v/>
      </c>
      <c r="M119" s="71" t="str">
        <f t="shared" ca="1" si="53"/>
        <v/>
      </c>
      <c r="N119" s="71" t="str">
        <f t="shared" ca="1" si="53"/>
        <v/>
      </c>
      <c r="O119" s="71" t="str">
        <f t="shared" ca="1" si="53"/>
        <v/>
      </c>
      <c r="P119" s="71" t="str">
        <f t="shared" ca="1" si="53"/>
        <v/>
      </c>
      <c r="Q119" s="71" t="str">
        <f t="shared" ca="1" si="53"/>
        <v/>
      </c>
      <c r="R119" s="71" t="str">
        <f t="shared" ca="1" si="53"/>
        <v/>
      </c>
      <c r="S119" s="71" t="str">
        <f t="shared" ca="1" si="53"/>
        <v/>
      </c>
      <c r="T119" s="71" t="str">
        <f t="shared" ca="1" si="53"/>
        <v/>
      </c>
      <c r="U119" s="71" t="str">
        <f t="shared" ca="1" si="53"/>
        <v/>
      </c>
      <c r="V119" s="72" t="str">
        <f t="shared" ca="1" si="53"/>
        <v/>
      </c>
      <c r="W119" s="72" t="str">
        <f t="shared" ca="1" si="53"/>
        <v/>
      </c>
      <c r="X119" s="71" t="str">
        <f t="shared" ca="1" si="53"/>
        <v/>
      </c>
      <c r="Y119" s="71" t="str">
        <f t="shared" ca="1" si="53"/>
        <v/>
      </c>
      <c r="Z119" s="71" t="str">
        <f t="shared" ca="1" si="53"/>
        <v/>
      </c>
      <c r="AA119" s="71" t="str">
        <f t="shared" ca="1" si="53"/>
        <v/>
      </c>
      <c r="AB119" s="71" t="str">
        <f t="shared" ca="1" si="53"/>
        <v/>
      </c>
      <c r="AC119" s="71" t="str">
        <f t="shared" ca="1" si="53"/>
        <v/>
      </c>
      <c r="AD119" s="71" t="str">
        <f t="shared" ca="1" si="53"/>
        <v/>
      </c>
      <c r="AE119" s="71" t="str">
        <f t="shared" ca="1" si="53"/>
        <v/>
      </c>
      <c r="AF119" s="71" t="str">
        <f t="shared" ca="1" si="53"/>
        <v/>
      </c>
      <c r="AG119" s="71" t="str">
        <f t="shared" ca="1" si="53"/>
        <v/>
      </c>
      <c r="AH119" s="71" t="str">
        <f t="shared" ca="1" si="53"/>
        <v/>
      </c>
      <c r="AI119" s="71" t="str">
        <f t="shared" ca="1" si="53"/>
        <v/>
      </c>
      <c r="AJ119" s="71" t="str">
        <f t="shared" ca="1" si="53"/>
        <v/>
      </c>
      <c r="AK119" s="71" t="str">
        <f t="shared" ca="1" si="53"/>
        <v/>
      </c>
      <c r="AL119" s="71" t="str">
        <f t="shared" ca="1" si="53"/>
        <v/>
      </c>
      <c r="AM119" s="71" t="str">
        <f t="shared" ca="1" si="53"/>
        <v/>
      </c>
      <c r="AN119" s="71" t="str">
        <f t="shared" ca="1" si="53"/>
        <v/>
      </c>
      <c r="AO119" s="71" t="str">
        <f t="shared" ca="1" si="53"/>
        <v/>
      </c>
      <c r="AP119" s="71" t="str">
        <f t="shared" ca="1" si="53"/>
        <v/>
      </c>
      <c r="AQ119" s="71" t="str">
        <f t="shared" ca="1" si="52"/>
        <v/>
      </c>
      <c r="AR119" s="71" t="str">
        <f t="shared" ca="1" si="52"/>
        <v/>
      </c>
      <c r="AS119" s="71" t="str">
        <f t="shared" ca="1" si="52"/>
        <v/>
      </c>
      <c r="AT119" s="71" t="str">
        <f t="shared" ca="1" si="52"/>
        <v/>
      </c>
      <c r="AU119" s="71" t="str">
        <f t="shared" ca="1" si="52"/>
        <v/>
      </c>
      <c r="AV119" s="71" t="str">
        <f t="shared" ca="1" si="52"/>
        <v/>
      </c>
      <c r="AW119" s="71" t="str">
        <f t="shared" ca="1" si="52"/>
        <v/>
      </c>
      <c r="AX119" s="71" t="str">
        <f t="shared" ca="1" si="52"/>
        <v/>
      </c>
      <c r="AY119" s="71" t="str">
        <f t="shared" ca="1" si="52"/>
        <v/>
      </c>
      <c r="AZ119" s="71" t="str">
        <f t="shared" ca="1" si="52"/>
        <v/>
      </c>
      <c r="BA119" s="71" t="str">
        <f t="shared" ca="1" si="52"/>
        <v/>
      </c>
      <c r="BB119" s="71" t="str">
        <f t="shared" ca="1" si="52"/>
        <v/>
      </c>
      <c r="BC119" s="71" t="str">
        <f t="shared" ca="1" si="52"/>
        <v/>
      </c>
      <c r="BD119" s="71" t="str">
        <f t="shared" ca="1" si="52"/>
        <v/>
      </c>
      <c r="BE119" s="71" t="str">
        <f t="shared" ca="1" si="52"/>
        <v/>
      </c>
      <c r="BF119" s="71" t="str">
        <f t="shared" ca="1" si="52"/>
        <v/>
      </c>
      <c r="BG119" s="71" t="str">
        <f t="shared" ca="1" si="52"/>
        <v/>
      </c>
      <c r="BH119" s="71" t="str">
        <f t="shared" ca="1" si="52"/>
        <v/>
      </c>
      <c r="BI119" s="71" t="str">
        <f t="shared" ca="1" si="52"/>
        <v/>
      </c>
      <c r="BJ119" s="71" t="str">
        <f t="shared" ca="1" si="52"/>
        <v/>
      </c>
      <c r="BK119" s="71" t="str">
        <f t="shared" ca="1" si="52"/>
        <v/>
      </c>
      <c r="BL119" s="71" t="str">
        <f t="shared" ca="1" si="52"/>
        <v/>
      </c>
      <c r="BM119" s="71" t="str">
        <f t="shared" ca="1" si="52"/>
        <v/>
      </c>
      <c r="BN119" s="71" t="str">
        <f t="shared" ca="1" si="52"/>
        <v/>
      </c>
      <c r="BO119" s="1"/>
      <c r="BP119" s="1"/>
      <c r="BQ119" s="1"/>
      <c r="BR119" s="1"/>
      <c r="BS119" s="1"/>
      <c r="BT119" s="1"/>
      <c r="BU119" s="1"/>
      <c r="BV119" s="1"/>
      <c r="BW119" s="1"/>
      <c r="BX119" s="1"/>
      <c r="BY119" s="1"/>
      <c r="BZ119" s="1"/>
    </row>
    <row r="120" spans="2:106" ht="16.5" outlineLevel="2">
      <c r="B120" s="53" t="s">
        <v>297</v>
      </c>
      <c r="C120" s="4" t="s">
        <v>298</v>
      </c>
      <c r="D120" s="13" t="s">
        <v>85</v>
      </c>
      <c r="E120" s="13" t="s">
        <v>75</v>
      </c>
      <c r="F120" s="13"/>
      <c r="G120" s="79">
        <v>0</v>
      </c>
      <c r="H120" s="29">
        <v>44562</v>
      </c>
      <c r="I120" s="80">
        <v>3</v>
      </c>
      <c r="J120" s="81">
        <v>44566</v>
      </c>
      <c r="K120" s="97" t="str">
        <f t="shared" si="53"/>
        <v/>
      </c>
      <c r="L120" s="71" t="str">
        <f t="shared" ca="1" si="53"/>
        <v/>
      </c>
      <c r="M120" s="71" t="str">
        <f t="shared" ca="1" si="53"/>
        <v/>
      </c>
      <c r="N120" s="71" t="str">
        <f t="shared" ca="1" si="53"/>
        <v/>
      </c>
      <c r="O120" s="71" t="str">
        <f t="shared" ca="1" si="53"/>
        <v/>
      </c>
      <c r="P120" s="71" t="str">
        <f t="shared" ca="1" si="53"/>
        <v/>
      </c>
      <c r="Q120" s="71" t="str">
        <f t="shared" ca="1" si="53"/>
        <v/>
      </c>
      <c r="R120" s="71" t="str">
        <f t="shared" ca="1" si="53"/>
        <v/>
      </c>
      <c r="S120" s="71" t="str">
        <f t="shared" ca="1" si="53"/>
        <v/>
      </c>
      <c r="T120" s="71" t="str">
        <f t="shared" ca="1" si="53"/>
        <v/>
      </c>
      <c r="U120" s="71" t="str">
        <f t="shared" ca="1" si="53"/>
        <v/>
      </c>
      <c r="V120" s="72" t="str">
        <f t="shared" ca="1" si="53"/>
        <v/>
      </c>
      <c r="W120" s="72" t="str">
        <f t="shared" ca="1" si="53"/>
        <v/>
      </c>
      <c r="X120" s="71" t="str">
        <f t="shared" ca="1" si="53"/>
        <v/>
      </c>
      <c r="Y120" s="71" t="str">
        <f t="shared" ca="1" si="53"/>
        <v/>
      </c>
      <c r="Z120" s="71" t="str">
        <f t="shared" ca="1" si="53"/>
        <v/>
      </c>
      <c r="AA120" s="71" t="str">
        <f t="shared" ca="1" si="53"/>
        <v/>
      </c>
      <c r="AB120" s="71" t="str">
        <f t="shared" ca="1" si="53"/>
        <v/>
      </c>
      <c r="AC120" s="71" t="str">
        <f t="shared" ca="1" si="53"/>
        <v/>
      </c>
      <c r="AD120" s="71" t="str">
        <f t="shared" ca="1" si="53"/>
        <v/>
      </c>
      <c r="AE120" s="71" t="str">
        <f t="shared" ca="1" si="53"/>
        <v/>
      </c>
      <c r="AF120" s="71" t="str">
        <f t="shared" ca="1" si="53"/>
        <v/>
      </c>
      <c r="AG120" s="71" t="str">
        <f t="shared" ca="1" si="53"/>
        <v/>
      </c>
      <c r="AH120" s="71" t="str">
        <f t="shared" ca="1" si="53"/>
        <v/>
      </c>
      <c r="AI120" s="71" t="str">
        <f t="shared" ca="1" si="53"/>
        <v/>
      </c>
      <c r="AJ120" s="71" t="str">
        <f t="shared" ca="1" si="53"/>
        <v/>
      </c>
      <c r="AK120" s="71" t="str">
        <f t="shared" ca="1" si="53"/>
        <v/>
      </c>
      <c r="AL120" s="71" t="str">
        <f t="shared" ca="1" si="53"/>
        <v/>
      </c>
      <c r="AM120" s="71" t="str">
        <f t="shared" ca="1" si="53"/>
        <v/>
      </c>
      <c r="AN120" s="71" t="str">
        <f t="shared" ca="1" si="53"/>
        <v/>
      </c>
      <c r="AO120" s="71" t="str">
        <f t="shared" ca="1" si="53"/>
        <v/>
      </c>
      <c r="AP120" s="71" t="str">
        <f t="shared" ca="1" si="53"/>
        <v/>
      </c>
      <c r="AQ120" s="71" t="str">
        <f t="shared" ca="1" si="52"/>
        <v/>
      </c>
      <c r="AR120" s="71" t="str">
        <f t="shared" ca="1" si="52"/>
        <v/>
      </c>
      <c r="AS120" s="71" t="str">
        <f t="shared" ca="1" si="52"/>
        <v/>
      </c>
      <c r="AT120" s="71" t="str">
        <f t="shared" ca="1" si="52"/>
        <v/>
      </c>
      <c r="AU120" s="71" t="str">
        <f t="shared" ca="1" si="52"/>
        <v/>
      </c>
      <c r="AV120" s="71" t="str">
        <f t="shared" ca="1" si="52"/>
        <v/>
      </c>
      <c r="AW120" s="71" t="str">
        <f t="shared" ca="1" si="52"/>
        <v/>
      </c>
      <c r="AX120" s="71" t="str">
        <f t="shared" ca="1" si="52"/>
        <v/>
      </c>
      <c r="AY120" s="71" t="str">
        <f t="shared" ca="1" si="52"/>
        <v/>
      </c>
      <c r="AZ120" s="71" t="str">
        <f t="shared" ca="1" si="52"/>
        <v/>
      </c>
      <c r="BA120" s="71" t="str">
        <f t="shared" ca="1" si="52"/>
        <v/>
      </c>
      <c r="BB120" s="71" t="str">
        <f t="shared" ca="1" si="52"/>
        <v/>
      </c>
      <c r="BC120" s="71" t="str">
        <f t="shared" ca="1" si="52"/>
        <v/>
      </c>
      <c r="BD120" s="71" t="str">
        <f t="shared" ca="1" si="52"/>
        <v/>
      </c>
      <c r="BE120" s="71" t="str">
        <f t="shared" ca="1" si="52"/>
        <v/>
      </c>
      <c r="BF120" s="71" t="str">
        <f t="shared" ca="1" si="52"/>
        <v/>
      </c>
      <c r="BG120" s="71" t="str">
        <f t="shared" ca="1" si="52"/>
        <v/>
      </c>
      <c r="BH120" s="71" t="str">
        <f t="shared" ca="1" si="52"/>
        <v/>
      </c>
      <c r="BI120" s="71" t="str">
        <f t="shared" ca="1" si="52"/>
        <v/>
      </c>
      <c r="BJ120" s="71" t="str">
        <f t="shared" ca="1" si="52"/>
        <v/>
      </c>
      <c r="BK120" s="71" t="str">
        <f t="shared" ca="1" si="52"/>
        <v/>
      </c>
      <c r="BL120" s="71" t="str">
        <f t="shared" ca="1" si="52"/>
        <v/>
      </c>
      <c r="BM120" s="71" t="str">
        <f t="shared" ca="1" si="52"/>
        <v/>
      </c>
      <c r="BN120" s="71" t="str">
        <f t="shared" ca="1" si="52"/>
        <v/>
      </c>
      <c r="BO120" s="1"/>
      <c r="BP120" s="1"/>
      <c r="BQ120" s="1"/>
      <c r="BR120" s="1"/>
      <c r="BS120" s="1"/>
      <c r="BT120" s="1"/>
      <c r="BU120" s="1"/>
      <c r="BV120" s="1"/>
      <c r="BW120" s="1"/>
      <c r="BX120" s="1"/>
      <c r="BY120" s="1"/>
      <c r="BZ120" s="1"/>
    </row>
    <row r="121" spans="2:106" ht="16.5" outlineLevel="2">
      <c r="B121" s="90" t="s">
        <v>299</v>
      </c>
      <c r="C121" s="83" t="s">
        <v>300</v>
      </c>
      <c r="D121" s="84" t="s">
        <v>85</v>
      </c>
      <c r="E121" s="84" t="s">
        <v>75</v>
      </c>
      <c r="F121" s="84" t="s">
        <v>301</v>
      </c>
      <c r="G121" s="85">
        <v>0</v>
      </c>
      <c r="H121" s="86">
        <v>44567</v>
      </c>
      <c r="I121" s="87">
        <v>2</v>
      </c>
      <c r="J121" s="88">
        <v>44568</v>
      </c>
      <c r="K121" s="97" t="str">
        <f t="shared" si="53"/>
        <v/>
      </c>
      <c r="L121" s="71" t="str">
        <f t="shared" ca="1" si="53"/>
        <v/>
      </c>
      <c r="M121" s="71" t="str">
        <f t="shared" ca="1" si="53"/>
        <v/>
      </c>
      <c r="N121" s="71" t="str">
        <f t="shared" ca="1" si="53"/>
        <v/>
      </c>
      <c r="O121" s="71" t="str">
        <f t="shared" ca="1" si="53"/>
        <v/>
      </c>
      <c r="P121" s="71" t="str">
        <f t="shared" ca="1" si="53"/>
        <v/>
      </c>
      <c r="Q121" s="71" t="str">
        <f t="shared" ca="1" si="53"/>
        <v/>
      </c>
      <c r="R121" s="71" t="str">
        <f t="shared" ca="1" si="53"/>
        <v/>
      </c>
      <c r="S121" s="71" t="str">
        <f t="shared" ca="1" si="53"/>
        <v/>
      </c>
      <c r="T121" s="71" t="str">
        <f t="shared" ca="1" si="53"/>
        <v/>
      </c>
      <c r="U121" s="71" t="str">
        <f t="shared" ca="1" si="53"/>
        <v/>
      </c>
      <c r="V121" s="72" t="str">
        <f t="shared" ca="1" si="53"/>
        <v/>
      </c>
      <c r="W121" s="72" t="str">
        <f t="shared" ca="1" si="53"/>
        <v/>
      </c>
      <c r="X121" s="71" t="str">
        <f t="shared" ca="1" si="53"/>
        <v/>
      </c>
      <c r="Y121" s="71" t="str">
        <f t="shared" ca="1" si="53"/>
        <v/>
      </c>
      <c r="Z121" s="71" t="str">
        <f t="shared" ca="1" si="53"/>
        <v/>
      </c>
      <c r="AA121" s="71" t="str">
        <f t="shared" ca="1" si="53"/>
        <v/>
      </c>
      <c r="AB121" s="71" t="str">
        <f t="shared" ca="1" si="53"/>
        <v/>
      </c>
      <c r="AC121" s="71" t="str">
        <f t="shared" ca="1" si="53"/>
        <v/>
      </c>
      <c r="AD121" s="71" t="str">
        <f t="shared" ca="1" si="53"/>
        <v/>
      </c>
      <c r="AE121" s="71" t="str">
        <f t="shared" ca="1" si="53"/>
        <v/>
      </c>
      <c r="AF121" s="71" t="str">
        <f t="shared" ca="1" si="53"/>
        <v/>
      </c>
      <c r="AG121" s="71" t="str">
        <f t="shared" ca="1" si="53"/>
        <v/>
      </c>
      <c r="AH121" s="71" t="str">
        <f t="shared" ca="1" si="53"/>
        <v/>
      </c>
      <c r="AI121" s="71" t="str">
        <f t="shared" ca="1" si="53"/>
        <v/>
      </c>
      <c r="AJ121" s="71" t="str">
        <f t="shared" ca="1" si="53"/>
        <v/>
      </c>
      <c r="AK121" s="71" t="str">
        <f t="shared" ca="1" si="53"/>
        <v/>
      </c>
      <c r="AL121" s="71" t="str">
        <f t="shared" ca="1" si="53"/>
        <v/>
      </c>
      <c r="AM121" s="71" t="str">
        <f t="shared" ca="1" si="53"/>
        <v/>
      </c>
      <c r="AN121" s="71" t="str">
        <f t="shared" ca="1" si="53"/>
        <v/>
      </c>
      <c r="AO121" s="71" t="str">
        <f t="shared" ca="1" si="53"/>
        <v/>
      </c>
      <c r="AP121" s="71" t="str">
        <f t="shared" ca="1" si="53"/>
        <v/>
      </c>
      <c r="AQ121" s="71" t="str">
        <f t="shared" ca="1" si="52"/>
        <v/>
      </c>
      <c r="AR121" s="71" t="str">
        <f t="shared" ca="1" si="52"/>
        <v/>
      </c>
      <c r="AS121" s="71" t="str">
        <f t="shared" ca="1" si="52"/>
        <v/>
      </c>
      <c r="AT121" s="71" t="str">
        <f t="shared" ca="1" si="52"/>
        <v/>
      </c>
      <c r="AU121" s="71" t="str">
        <f t="shared" ca="1" si="52"/>
        <v/>
      </c>
      <c r="AV121" s="71" t="str">
        <f t="shared" ca="1" si="52"/>
        <v/>
      </c>
      <c r="AW121" s="71" t="str">
        <f t="shared" ca="1" si="52"/>
        <v/>
      </c>
      <c r="AX121" s="71" t="str">
        <f t="shared" ca="1" si="52"/>
        <v/>
      </c>
      <c r="AY121" s="71" t="str">
        <f t="shared" ca="1" si="52"/>
        <v/>
      </c>
      <c r="AZ121" s="71" t="str">
        <f t="shared" ca="1" si="52"/>
        <v/>
      </c>
      <c r="BA121" s="71" t="str">
        <f t="shared" ca="1" si="52"/>
        <v/>
      </c>
      <c r="BB121" s="71" t="str">
        <f t="shared" ca="1" si="52"/>
        <v/>
      </c>
      <c r="BC121" s="71" t="str">
        <f t="shared" ca="1" si="52"/>
        <v/>
      </c>
      <c r="BD121" s="71" t="str">
        <f t="shared" ca="1" si="52"/>
        <v/>
      </c>
      <c r="BE121" s="71" t="str">
        <f t="shared" ca="1" si="52"/>
        <v/>
      </c>
      <c r="BF121" s="71" t="str">
        <f t="shared" ca="1" si="52"/>
        <v/>
      </c>
      <c r="BG121" s="71" t="str">
        <f t="shared" ca="1" si="52"/>
        <v/>
      </c>
      <c r="BH121" s="71" t="str">
        <f t="shared" ca="1" si="52"/>
        <v/>
      </c>
      <c r="BI121" s="71" t="str">
        <f t="shared" ca="1" si="52"/>
        <v/>
      </c>
      <c r="BJ121" s="71" t="str">
        <f t="shared" ca="1" si="52"/>
        <v/>
      </c>
      <c r="BK121" s="71" t="str">
        <f t="shared" ca="1" si="52"/>
        <v/>
      </c>
      <c r="BL121" s="71" t="str">
        <f t="shared" ca="1" si="52"/>
        <v/>
      </c>
      <c r="BM121" s="71" t="str">
        <f t="shared" ca="1" si="52"/>
        <v/>
      </c>
      <c r="BN121" s="71" t="str">
        <f t="shared" ca="1" si="52"/>
        <v/>
      </c>
      <c r="BO121" s="71" t="str">
        <f t="shared" ca="1" si="52"/>
        <v/>
      </c>
      <c r="BP121" s="71" t="str">
        <f t="shared" ca="1" si="52"/>
        <v/>
      </c>
      <c r="BQ121" s="71" t="str">
        <f t="shared" ca="1" si="52"/>
        <v/>
      </c>
      <c r="BR121" s="71" t="str">
        <f t="shared" ca="1" si="52"/>
        <v/>
      </c>
      <c r="BS121" s="71" t="str">
        <f t="shared" ca="1" si="52"/>
        <v/>
      </c>
      <c r="BT121" s="71" t="str">
        <f t="shared" ca="1" si="52"/>
        <v/>
      </c>
      <c r="BU121" s="71" t="str">
        <f t="shared" ca="1" si="52"/>
        <v/>
      </c>
      <c r="BV121" s="71" t="str">
        <f t="shared" ref="BV121:DB121" ca="1" si="54">IF(AND($D130="目标",BV$7&gt;=$H130,BV$7&lt;=$H130+$I130-1),2,IF(AND($D130="里程碑",BV$7&gt;=$H130,BV$7&lt;=$H130+$I130-1),1,""))</f>
        <v/>
      </c>
      <c r="BW121" s="71" t="str">
        <f t="shared" ca="1" si="54"/>
        <v/>
      </c>
      <c r="BX121" s="71" t="str">
        <f t="shared" ca="1" si="54"/>
        <v/>
      </c>
      <c r="BY121" s="71" t="str">
        <f t="shared" ca="1" si="54"/>
        <v/>
      </c>
      <c r="BZ121" s="71" t="str">
        <f t="shared" ca="1" si="54"/>
        <v/>
      </c>
      <c r="CA121" s="71" t="str">
        <f t="shared" si="54"/>
        <v/>
      </c>
      <c r="CB121" s="71" t="str">
        <f t="shared" si="54"/>
        <v/>
      </c>
      <c r="CC121" s="71" t="str">
        <f t="shared" si="54"/>
        <v/>
      </c>
      <c r="CD121" s="71" t="str">
        <f t="shared" si="54"/>
        <v/>
      </c>
      <c r="CE121" s="71" t="str">
        <f t="shared" si="54"/>
        <v/>
      </c>
      <c r="CF121" s="71" t="str">
        <f t="shared" si="54"/>
        <v/>
      </c>
      <c r="CG121" s="71" t="str">
        <f t="shared" si="54"/>
        <v/>
      </c>
      <c r="CH121" s="71" t="str">
        <f t="shared" si="54"/>
        <v/>
      </c>
      <c r="CI121" s="71" t="str">
        <f t="shared" si="54"/>
        <v/>
      </c>
      <c r="CJ121" s="71" t="str">
        <f t="shared" si="54"/>
        <v/>
      </c>
      <c r="CK121" s="71" t="str">
        <f t="shared" si="54"/>
        <v/>
      </c>
      <c r="CL121" s="71" t="str">
        <f t="shared" si="54"/>
        <v/>
      </c>
      <c r="CM121" s="71" t="str">
        <f t="shared" si="54"/>
        <v/>
      </c>
      <c r="CN121" s="71" t="str">
        <f t="shared" si="54"/>
        <v/>
      </c>
      <c r="CO121" s="71" t="str">
        <f t="shared" si="54"/>
        <v/>
      </c>
      <c r="CP121" s="71" t="str">
        <f t="shared" si="54"/>
        <v/>
      </c>
      <c r="CQ121" s="71" t="str">
        <f t="shared" si="54"/>
        <v/>
      </c>
      <c r="CR121" s="71" t="str">
        <f t="shared" si="54"/>
        <v/>
      </c>
      <c r="CS121" s="71" t="str">
        <f t="shared" si="54"/>
        <v/>
      </c>
      <c r="CT121" s="71" t="str">
        <f t="shared" si="54"/>
        <v/>
      </c>
      <c r="CU121" s="71" t="str">
        <f t="shared" si="54"/>
        <v/>
      </c>
      <c r="CV121" s="71" t="str">
        <f t="shared" si="54"/>
        <v/>
      </c>
      <c r="CW121" s="71" t="str">
        <f t="shared" si="54"/>
        <v/>
      </c>
      <c r="CX121" s="71" t="str">
        <f t="shared" si="54"/>
        <v/>
      </c>
      <c r="CY121" s="71" t="str">
        <f t="shared" si="54"/>
        <v/>
      </c>
      <c r="CZ121" s="71" t="str">
        <f t="shared" si="54"/>
        <v/>
      </c>
      <c r="DA121" s="71" t="str">
        <f t="shared" si="54"/>
        <v/>
      </c>
      <c r="DB121" s="71" t="str">
        <f t="shared" si="54"/>
        <v/>
      </c>
    </row>
    <row r="122" spans="2:106" ht="16.5">
      <c r="B122" s="91" t="s">
        <v>302</v>
      </c>
      <c r="C122" s="92" t="s">
        <v>303</v>
      </c>
      <c r="D122" s="15" t="s">
        <v>66</v>
      </c>
      <c r="E122" s="13"/>
      <c r="F122" s="13"/>
      <c r="G122" s="79">
        <v>0</v>
      </c>
      <c r="H122" s="29">
        <v>44566</v>
      </c>
      <c r="I122" s="80">
        <v>33</v>
      </c>
      <c r="J122" s="81">
        <v>44610</v>
      </c>
      <c r="K122" s="97" t="str">
        <f t="shared" ref="K122:Z129" si="55">IF(AND($D122="目标",K$7&gt;=$H122,K$7&lt;=$H122+$I122-1),2,IF(AND($D122="里程碑",K$7&gt;=$H122,K$7&lt;=$H122+$I122-1),1,""))</f>
        <v/>
      </c>
      <c r="L122" s="71" t="str">
        <f t="shared" ca="1" si="55"/>
        <v/>
      </c>
      <c r="M122" s="71" t="str">
        <f t="shared" ca="1" si="55"/>
        <v/>
      </c>
      <c r="N122" s="71" t="str">
        <f t="shared" ca="1" si="55"/>
        <v/>
      </c>
      <c r="O122" s="71" t="str">
        <f t="shared" ca="1" si="55"/>
        <v/>
      </c>
      <c r="P122" s="71" t="str">
        <f t="shared" ca="1" si="55"/>
        <v/>
      </c>
      <c r="Q122" s="71" t="str">
        <f t="shared" ca="1" si="55"/>
        <v/>
      </c>
      <c r="R122" s="71" t="str">
        <f t="shared" ca="1" si="55"/>
        <v/>
      </c>
      <c r="S122" s="71" t="str">
        <f t="shared" ca="1" si="55"/>
        <v/>
      </c>
      <c r="T122" s="71" t="str">
        <f t="shared" ca="1" si="55"/>
        <v/>
      </c>
      <c r="U122" s="71" t="str">
        <f t="shared" ca="1" si="55"/>
        <v/>
      </c>
      <c r="V122" s="72" t="str">
        <f t="shared" ca="1" si="55"/>
        <v/>
      </c>
      <c r="W122" s="72" t="str">
        <f t="shared" ca="1" si="55"/>
        <v/>
      </c>
      <c r="X122" s="71" t="str">
        <f t="shared" ca="1" si="55"/>
        <v/>
      </c>
      <c r="Y122" s="71" t="str">
        <f t="shared" ca="1" si="55"/>
        <v/>
      </c>
      <c r="Z122" s="71" t="str">
        <f t="shared" ca="1" si="55"/>
        <v/>
      </c>
      <c r="AA122" s="71" t="str">
        <f t="shared" ref="AA122:AP129" ca="1" si="56">IF(AND($D122="目标",AA$7&gt;=$H122,AA$7&lt;=$H122+$I122-1),2,IF(AND($D122="里程碑",AA$7&gt;=$H122,AA$7&lt;=$H122+$I122-1),1,""))</f>
        <v/>
      </c>
      <c r="AB122" s="71" t="str">
        <f t="shared" ca="1" si="56"/>
        <v/>
      </c>
      <c r="AC122" s="71" t="str">
        <f t="shared" ca="1" si="56"/>
        <v/>
      </c>
      <c r="AD122" s="71" t="str">
        <f t="shared" ca="1" si="56"/>
        <v/>
      </c>
      <c r="AE122" s="71" t="str">
        <f t="shared" ca="1" si="56"/>
        <v/>
      </c>
      <c r="AF122" s="71" t="str">
        <f t="shared" ca="1" si="56"/>
        <v/>
      </c>
      <c r="AG122" s="71" t="str">
        <f t="shared" ca="1" si="56"/>
        <v/>
      </c>
      <c r="AH122" s="71" t="str">
        <f t="shared" ca="1" si="56"/>
        <v/>
      </c>
      <c r="AI122" s="71" t="str">
        <f t="shared" ca="1" si="56"/>
        <v/>
      </c>
      <c r="AJ122" s="71" t="str">
        <f t="shared" ca="1" si="56"/>
        <v/>
      </c>
      <c r="AK122" s="71" t="str">
        <f t="shared" ca="1" si="56"/>
        <v/>
      </c>
      <c r="AL122" s="71" t="str">
        <f t="shared" ca="1" si="56"/>
        <v/>
      </c>
      <c r="AM122" s="71" t="str">
        <f t="shared" ca="1" si="56"/>
        <v/>
      </c>
      <c r="AN122" s="71" t="str">
        <f t="shared" ca="1" si="56"/>
        <v/>
      </c>
      <c r="AO122" s="71" t="str">
        <f t="shared" ca="1" si="56"/>
        <v/>
      </c>
      <c r="AP122" s="71" t="str">
        <f t="shared" ca="1" si="56"/>
        <v/>
      </c>
      <c r="AQ122" s="71" t="str">
        <f t="shared" ref="AQ122:BF129" ca="1" si="57">IF(AND($D122="目标",AQ$7&gt;=$H122,AQ$7&lt;=$H122+$I122-1),2,IF(AND($D122="里程碑",AQ$7&gt;=$H122,AQ$7&lt;=$H122+$I122-1),1,""))</f>
        <v/>
      </c>
      <c r="AR122" s="71" t="str">
        <f t="shared" ca="1" si="57"/>
        <v/>
      </c>
      <c r="AS122" s="71" t="str">
        <f t="shared" ca="1" si="57"/>
        <v/>
      </c>
      <c r="AT122" s="71" t="str">
        <f t="shared" ca="1" si="57"/>
        <v/>
      </c>
      <c r="AU122" s="71" t="str">
        <f t="shared" ca="1" si="57"/>
        <v/>
      </c>
      <c r="AV122" s="71" t="str">
        <f t="shared" ca="1" si="57"/>
        <v/>
      </c>
      <c r="AW122" s="71" t="str">
        <f t="shared" ca="1" si="57"/>
        <v/>
      </c>
      <c r="AX122" s="71" t="str">
        <f t="shared" ca="1" si="57"/>
        <v/>
      </c>
      <c r="AY122" s="71" t="str">
        <f t="shared" ca="1" si="57"/>
        <v/>
      </c>
      <c r="AZ122" s="71" t="str">
        <f t="shared" ca="1" si="57"/>
        <v/>
      </c>
      <c r="BA122" s="71" t="str">
        <f t="shared" ca="1" si="57"/>
        <v/>
      </c>
      <c r="BB122" s="71" t="str">
        <f t="shared" ca="1" si="57"/>
        <v/>
      </c>
      <c r="BC122" s="71" t="str">
        <f t="shared" ca="1" si="57"/>
        <v/>
      </c>
      <c r="BD122" s="71" t="str">
        <f t="shared" ca="1" si="57"/>
        <v/>
      </c>
      <c r="BE122" s="71" t="str">
        <f t="shared" ca="1" si="57"/>
        <v/>
      </c>
      <c r="BF122" s="71" t="str">
        <f t="shared" ca="1" si="57"/>
        <v/>
      </c>
      <c r="BG122" s="71" t="str">
        <f t="shared" ref="BG122:BN129" ca="1" si="58">IF(AND($D122="目标",BG$7&gt;=$H122,BG$7&lt;=$H122+$I122-1),2,IF(AND($D122="里程碑",BG$7&gt;=$H122,BG$7&lt;=$H122+$I122-1),1,""))</f>
        <v/>
      </c>
      <c r="BH122" s="71" t="str">
        <f t="shared" ca="1" si="58"/>
        <v/>
      </c>
      <c r="BI122" s="71" t="str">
        <f t="shared" ca="1" si="58"/>
        <v/>
      </c>
      <c r="BJ122" s="71" t="str">
        <f t="shared" ca="1" si="58"/>
        <v/>
      </c>
      <c r="BK122" s="71" t="str">
        <f t="shared" ca="1" si="58"/>
        <v/>
      </c>
      <c r="BL122" s="71" t="str">
        <f t="shared" ca="1" si="58"/>
        <v/>
      </c>
      <c r="BM122" s="71" t="str">
        <f t="shared" ca="1" si="58"/>
        <v/>
      </c>
      <c r="BN122" s="71" t="str">
        <f t="shared" ca="1" si="58"/>
        <v/>
      </c>
      <c r="BO122" s="1"/>
      <c r="BP122" s="1"/>
      <c r="BQ122" s="1"/>
      <c r="BR122" s="1"/>
      <c r="BS122" s="1"/>
      <c r="BT122" s="1"/>
      <c r="BU122" s="1"/>
      <c r="BV122" s="1"/>
      <c r="BW122" s="1"/>
      <c r="BX122" s="1"/>
      <c r="BY122" s="1"/>
      <c r="BZ122" s="1"/>
    </row>
    <row r="123" spans="2:106" ht="16.5" outlineLevel="2">
      <c r="B123" s="89">
        <v>5.0999999999999996</v>
      </c>
      <c r="C123" s="64" t="s">
        <v>304</v>
      </c>
      <c r="D123" s="74" t="s">
        <v>85</v>
      </c>
      <c r="E123" s="74"/>
      <c r="F123" s="74"/>
      <c r="G123" s="66">
        <f>AVERAGE(G124:G125)</f>
        <v>0</v>
      </c>
      <c r="H123" s="75">
        <v>44566</v>
      </c>
      <c r="I123" s="76">
        <v>19</v>
      </c>
      <c r="J123" s="77">
        <v>44592</v>
      </c>
      <c r="K123" s="97" t="str">
        <f t="shared" si="55"/>
        <v/>
      </c>
      <c r="L123" s="71" t="str">
        <f t="shared" ca="1" si="55"/>
        <v/>
      </c>
      <c r="M123" s="71" t="str">
        <f t="shared" ca="1" si="55"/>
        <v/>
      </c>
      <c r="N123" s="71" t="str">
        <f t="shared" ca="1" si="55"/>
        <v/>
      </c>
      <c r="O123" s="71" t="str">
        <f t="shared" ca="1" si="55"/>
        <v/>
      </c>
      <c r="P123" s="71" t="str">
        <f t="shared" ca="1" si="55"/>
        <v/>
      </c>
      <c r="Q123" s="71" t="str">
        <f t="shared" ca="1" si="55"/>
        <v/>
      </c>
      <c r="R123" s="71" t="str">
        <f t="shared" ca="1" si="55"/>
        <v/>
      </c>
      <c r="S123" s="71" t="str">
        <f t="shared" ca="1" si="55"/>
        <v/>
      </c>
      <c r="T123" s="71" t="str">
        <f t="shared" ca="1" si="55"/>
        <v/>
      </c>
      <c r="U123" s="71" t="str">
        <f t="shared" ca="1" si="55"/>
        <v/>
      </c>
      <c r="V123" s="72" t="str">
        <f t="shared" ca="1" si="55"/>
        <v/>
      </c>
      <c r="W123" s="72" t="str">
        <f t="shared" ca="1" si="55"/>
        <v/>
      </c>
      <c r="X123" s="71" t="str">
        <f t="shared" ca="1" si="55"/>
        <v/>
      </c>
      <c r="Y123" s="71" t="str">
        <f t="shared" ca="1" si="55"/>
        <v/>
      </c>
      <c r="Z123" s="71" t="str">
        <f t="shared" ca="1" si="55"/>
        <v/>
      </c>
      <c r="AA123" s="71" t="str">
        <f t="shared" ca="1" si="56"/>
        <v/>
      </c>
      <c r="AB123" s="71" t="str">
        <f t="shared" ca="1" si="56"/>
        <v/>
      </c>
      <c r="AC123" s="71" t="str">
        <f t="shared" ca="1" si="56"/>
        <v/>
      </c>
      <c r="AD123" s="71" t="str">
        <f t="shared" ca="1" si="56"/>
        <v/>
      </c>
      <c r="AE123" s="71" t="str">
        <f t="shared" ca="1" si="56"/>
        <v/>
      </c>
      <c r="AF123" s="71" t="str">
        <f t="shared" ca="1" si="56"/>
        <v/>
      </c>
      <c r="AG123" s="71" t="str">
        <f t="shared" ca="1" si="56"/>
        <v/>
      </c>
      <c r="AH123" s="71" t="str">
        <f t="shared" ca="1" si="56"/>
        <v/>
      </c>
      <c r="AI123" s="71" t="str">
        <f t="shared" ca="1" si="56"/>
        <v/>
      </c>
      <c r="AJ123" s="71" t="str">
        <f t="shared" ca="1" si="56"/>
        <v/>
      </c>
      <c r="AK123" s="71" t="str">
        <f t="shared" ca="1" si="56"/>
        <v/>
      </c>
      <c r="AL123" s="71" t="str">
        <f t="shared" ca="1" si="56"/>
        <v/>
      </c>
      <c r="AM123" s="71" t="str">
        <f t="shared" ca="1" si="56"/>
        <v/>
      </c>
      <c r="AN123" s="71" t="str">
        <f t="shared" ca="1" si="56"/>
        <v/>
      </c>
      <c r="AO123" s="71" t="str">
        <f t="shared" ca="1" si="56"/>
        <v/>
      </c>
      <c r="AP123" s="71" t="str">
        <f t="shared" ca="1" si="56"/>
        <v/>
      </c>
      <c r="AQ123" s="71" t="str">
        <f t="shared" ca="1" si="57"/>
        <v/>
      </c>
      <c r="AR123" s="71" t="str">
        <f t="shared" ca="1" si="57"/>
        <v/>
      </c>
      <c r="AS123" s="71" t="str">
        <f t="shared" ca="1" si="57"/>
        <v/>
      </c>
      <c r="AT123" s="71" t="str">
        <f t="shared" ca="1" si="57"/>
        <v/>
      </c>
      <c r="AU123" s="71" t="str">
        <f t="shared" ca="1" si="57"/>
        <v/>
      </c>
      <c r="AV123" s="71" t="str">
        <f t="shared" ca="1" si="57"/>
        <v/>
      </c>
      <c r="AW123" s="71" t="str">
        <f t="shared" ca="1" si="57"/>
        <v/>
      </c>
      <c r="AX123" s="71" t="str">
        <f t="shared" ca="1" si="57"/>
        <v/>
      </c>
      <c r="AY123" s="71" t="str">
        <f t="shared" ca="1" si="57"/>
        <v/>
      </c>
      <c r="AZ123" s="71" t="str">
        <f t="shared" ca="1" si="57"/>
        <v/>
      </c>
      <c r="BA123" s="71" t="str">
        <f t="shared" ca="1" si="57"/>
        <v/>
      </c>
      <c r="BB123" s="71" t="str">
        <f t="shared" ca="1" si="57"/>
        <v/>
      </c>
      <c r="BC123" s="71" t="str">
        <f t="shared" ca="1" si="57"/>
        <v/>
      </c>
      <c r="BD123" s="71" t="str">
        <f t="shared" ca="1" si="57"/>
        <v/>
      </c>
      <c r="BE123" s="71" t="str">
        <f t="shared" ca="1" si="57"/>
        <v/>
      </c>
      <c r="BF123" s="71" t="str">
        <f t="shared" ca="1" si="57"/>
        <v/>
      </c>
      <c r="BG123" s="71" t="str">
        <f t="shared" ca="1" si="58"/>
        <v/>
      </c>
      <c r="BH123" s="71" t="str">
        <f t="shared" ca="1" si="58"/>
        <v/>
      </c>
      <c r="BI123" s="71" t="str">
        <f t="shared" ca="1" si="58"/>
        <v/>
      </c>
      <c r="BJ123" s="71" t="str">
        <f t="shared" ca="1" si="58"/>
        <v/>
      </c>
      <c r="BK123" s="71" t="str">
        <f t="shared" ca="1" si="58"/>
        <v/>
      </c>
      <c r="BL123" s="71" t="str">
        <f t="shared" ca="1" si="58"/>
        <v/>
      </c>
      <c r="BM123" s="71" t="str">
        <f t="shared" ca="1" si="58"/>
        <v/>
      </c>
      <c r="BN123" s="71" t="str">
        <f t="shared" ca="1" si="58"/>
        <v/>
      </c>
      <c r="BO123" s="1"/>
      <c r="BP123" s="1"/>
      <c r="BQ123" s="1"/>
      <c r="BR123" s="1"/>
      <c r="BS123" s="1"/>
      <c r="BT123" s="1"/>
      <c r="BU123" s="1"/>
      <c r="BV123" s="1"/>
      <c r="BW123" s="1"/>
      <c r="BX123" s="1"/>
      <c r="BY123" s="1"/>
      <c r="BZ123" s="1"/>
    </row>
    <row r="124" spans="2:106" ht="16.5" outlineLevel="2">
      <c r="B124" s="53" t="s">
        <v>305</v>
      </c>
      <c r="C124" s="4" t="s">
        <v>306</v>
      </c>
      <c r="D124" s="13" t="s">
        <v>85</v>
      </c>
      <c r="E124" s="13" t="s">
        <v>75</v>
      </c>
      <c r="F124" s="13"/>
      <c r="G124" s="79">
        <v>0</v>
      </c>
      <c r="H124" s="29">
        <v>44566</v>
      </c>
      <c r="I124" s="80">
        <v>2</v>
      </c>
      <c r="J124" s="81">
        <v>44567</v>
      </c>
      <c r="K124" s="97" t="str">
        <f t="shared" si="55"/>
        <v/>
      </c>
      <c r="L124" s="71" t="str">
        <f t="shared" ca="1" si="55"/>
        <v/>
      </c>
      <c r="M124" s="71" t="str">
        <f t="shared" ca="1" si="55"/>
        <v/>
      </c>
      <c r="N124" s="71" t="str">
        <f t="shared" ca="1" si="55"/>
        <v/>
      </c>
      <c r="O124" s="71" t="str">
        <f t="shared" ca="1" si="55"/>
        <v/>
      </c>
      <c r="P124" s="71" t="str">
        <f t="shared" ca="1" si="55"/>
        <v/>
      </c>
      <c r="Q124" s="71" t="str">
        <f t="shared" ca="1" si="55"/>
        <v/>
      </c>
      <c r="R124" s="71" t="str">
        <f t="shared" ca="1" si="55"/>
        <v/>
      </c>
      <c r="S124" s="71" t="str">
        <f t="shared" ca="1" si="55"/>
        <v/>
      </c>
      <c r="T124" s="71" t="str">
        <f t="shared" ca="1" si="55"/>
        <v/>
      </c>
      <c r="U124" s="71" t="str">
        <f t="shared" ca="1" si="55"/>
        <v/>
      </c>
      <c r="V124" s="72" t="str">
        <f t="shared" ca="1" si="55"/>
        <v/>
      </c>
      <c r="W124" s="72" t="str">
        <f t="shared" ca="1" si="55"/>
        <v/>
      </c>
      <c r="X124" s="71" t="str">
        <f t="shared" ca="1" si="55"/>
        <v/>
      </c>
      <c r="Y124" s="71" t="str">
        <f t="shared" ca="1" si="55"/>
        <v/>
      </c>
      <c r="Z124" s="71" t="str">
        <f t="shared" ca="1" si="55"/>
        <v/>
      </c>
      <c r="AA124" s="71" t="str">
        <f t="shared" ca="1" si="56"/>
        <v/>
      </c>
      <c r="AB124" s="71" t="str">
        <f t="shared" ca="1" si="56"/>
        <v/>
      </c>
      <c r="AC124" s="71" t="str">
        <f t="shared" ca="1" si="56"/>
        <v/>
      </c>
      <c r="AD124" s="71" t="str">
        <f t="shared" ca="1" si="56"/>
        <v/>
      </c>
      <c r="AE124" s="71" t="str">
        <f t="shared" ca="1" si="56"/>
        <v/>
      </c>
      <c r="AF124" s="71" t="str">
        <f t="shared" ca="1" si="56"/>
        <v/>
      </c>
      <c r="AG124" s="71" t="str">
        <f t="shared" ca="1" si="56"/>
        <v/>
      </c>
      <c r="AH124" s="71" t="str">
        <f t="shared" ca="1" si="56"/>
        <v/>
      </c>
      <c r="AI124" s="71" t="str">
        <f t="shared" ca="1" si="56"/>
        <v/>
      </c>
      <c r="AJ124" s="71" t="str">
        <f t="shared" ca="1" si="56"/>
        <v/>
      </c>
      <c r="AK124" s="71" t="str">
        <f t="shared" ca="1" si="56"/>
        <v/>
      </c>
      <c r="AL124" s="71" t="str">
        <f t="shared" ca="1" si="56"/>
        <v/>
      </c>
      <c r="AM124" s="71" t="str">
        <f t="shared" ca="1" si="56"/>
        <v/>
      </c>
      <c r="AN124" s="71" t="str">
        <f t="shared" ca="1" si="56"/>
        <v/>
      </c>
      <c r="AO124" s="71" t="str">
        <f t="shared" ca="1" si="56"/>
        <v/>
      </c>
      <c r="AP124" s="71" t="str">
        <f t="shared" ca="1" si="56"/>
        <v/>
      </c>
      <c r="AQ124" s="71" t="str">
        <f t="shared" ca="1" si="57"/>
        <v/>
      </c>
      <c r="AR124" s="71" t="str">
        <f t="shared" ca="1" si="57"/>
        <v/>
      </c>
      <c r="AS124" s="71" t="str">
        <f t="shared" ca="1" si="57"/>
        <v/>
      </c>
      <c r="AT124" s="71" t="str">
        <f t="shared" ca="1" si="57"/>
        <v/>
      </c>
      <c r="AU124" s="71" t="str">
        <f t="shared" ca="1" si="57"/>
        <v/>
      </c>
      <c r="AV124" s="71" t="str">
        <f t="shared" ca="1" si="57"/>
        <v/>
      </c>
      <c r="AW124" s="71" t="str">
        <f t="shared" ca="1" si="57"/>
        <v/>
      </c>
      <c r="AX124" s="71" t="str">
        <f t="shared" ca="1" si="57"/>
        <v/>
      </c>
      <c r="AY124" s="71" t="str">
        <f t="shared" ca="1" si="57"/>
        <v/>
      </c>
      <c r="AZ124" s="71" t="str">
        <f t="shared" ca="1" si="57"/>
        <v/>
      </c>
      <c r="BA124" s="71" t="str">
        <f t="shared" ca="1" si="57"/>
        <v/>
      </c>
      <c r="BB124" s="71" t="str">
        <f t="shared" ca="1" si="57"/>
        <v/>
      </c>
      <c r="BC124" s="71" t="str">
        <f t="shared" ca="1" si="57"/>
        <v/>
      </c>
      <c r="BD124" s="71" t="str">
        <f t="shared" ca="1" si="57"/>
        <v/>
      </c>
      <c r="BE124" s="71" t="str">
        <f t="shared" ca="1" si="57"/>
        <v/>
      </c>
      <c r="BF124" s="71" t="str">
        <f t="shared" ca="1" si="57"/>
        <v/>
      </c>
      <c r="BG124" s="71" t="str">
        <f t="shared" ca="1" si="58"/>
        <v/>
      </c>
      <c r="BH124" s="71" t="str">
        <f t="shared" ca="1" si="58"/>
        <v/>
      </c>
      <c r="BI124" s="71" t="str">
        <f t="shared" ca="1" si="58"/>
        <v/>
      </c>
      <c r="BJ124" s="71" t="str">
        <f t="shared" ca="1" si="58"/>
        <v/>
      </c>
      <c r="BK124" s="71" t="str">
        <f t="shared" ca="1" si="58"/>
        <v/>
      </c>
      <c r="BL124" s="71" t="str">
        <f t="shared" ca="1" si="58"/>
        <v/>
      </c>
      <c r="BM124" s="71" t="str">
        <f t="shared" ca="1" si="58"/>
        <v/>
      </c>
      <c r="BN124" s="71" t="str">
        <f t="shared" ca="1" si="58"/>
        <v/>
      </c>
      <c r="BO124" s="1"/>
      <c r="BP124" s="1"/>
      <c r="BQ124" s="1"/>
      <c r="BR124" s="1"/>
      <c r="BS124" s="1"/>
      <c r="BT124" s="1"/>
      <c r="BU124" s="1"/>
      <c r="BV124" s="1"/>
      <c r="BW124" s="1"/>
      <c r="BX124" s="1"/>
      <c r="BY124" s="1"/>
      <c r="BZ124" s="1"/>
    </row>
    <row r="125" spans="2:106" ht="16.5" outlineLevel="2">
      <c r="B125" s="90" t="s">
        <v>307</v>
      </c>
      <c r="C125" s="83" t="s">
        <v>308</v>
      </c>
      <c r="D125" s="84" t="s">
        <v>85</v>
      </c>
      <c r="E125" s="84" t="s">
        <v>71</v>
      </c>
      <c r="F125" s="84"/>
      <c r="G125" s="85">
        <v>0</v>
      </c>
      <c r="H125" s="86">
        <v>44567</v>
      </c>
      <c r="I125" s="87">
        <v>18</v>
      </c>
      <c r="J125" s="88">
        <v>44592</v>
      </c>
      <c r="K125" s="97" t="str">
        <f t="shared" si="55"/>
        <v/>
      </c>
      <c r="L125" s="71" t="str">
        <f t="shared" ca="1" si="55"/>
        <v/>
      </c>
      <c r="M125" s="71" t="str">
        <f t="shared" ca="1" si="55"/>
        <v/>
      </c>
      <c r="N125" s="71" t="str">
        <f t="shared" ca="1" si="55"/>
        <v/>
      </c>
      <c r="O125" s="71" t="str">
        <f t="shared" ca="1" si="55"/>
        <v/>
      </c>
      <c r="P125" s="71" t="str">
        <f t="shared" ca="1" si="55"/>
        <v/>
      </c>
      <c r="Q125" s="71" t="str">
        <f t="shared" ca="1" si="55"/>
        <v/>
      </c>
      <c r="R125" s="71" t="str">
        <f t="shared" ca="1" si="55"/>
        <v/>
      </c>
      <c r="S125" s="71" t="str">
        <f t="shared" ca="1" si="55"/>
        <v/>
      </c>
      <c r="T125" s="71" t="str">
        <f t="shared" ca="1" si="55"/>
        <v/>
      </c>
      <c r="U125" s="71" t="str">
        <f t="shared" ca="1" si="55"/>
        <v/>
      </c>
      <c r="V125" s="72" t="str">
        <f t="shared" ca="1" si="55"/>
        <v/>
      </c>
      <c r="W125" s="72" t="str">
        <f t="shared" ca="1" si="55"/>
        <v/>
      </c>
      <c r="X125" s="71" t="str">
        <f t="shared" ca="1" si="55"/>
        <v/>
      </c>
      <c r="Y125" s="71" t="str">
        <f t="shared" ca="1" si="55"/>
        <v/>
      </c>
      <c r="Z125" s="71" t="str">
        <f t="shared" ca="1" si="55"/>
        <v/>
      </c>
      <c r="AA125" s="71" t="str">
        <f t="shared" ca="1" si="56"/>
        <v/>
      </c>
      <c r="AB125" s="71" t="str">
        <f t="shared" ca="1" si="56"/>
        <v/>
      </c>
      <c r="AC125" s="71" t="str">
        <f t="shared" ca="1" si="56"/>
        <v/>
      </c>
      <c r="AD125" s="71" t="str">
        <f t="shared" ca="1" si="56"/>
        <v/>
      </c>
      <c r="AE125" s="71" t="str">
        <f t="shared" ca="1" si="56"/>
        <v/>
      </c>
      <c r="AF125" s="71" t="str">
        <f t="shared" ca="1" si="56"/>
        <v/>
      </c>
      <c r="AG125" s="71" t="str">
        <f t="shared" ca="1" si="56"/>
        <v/>
      </c>
      <c r="AH125" s="71" t="str">
        <f t="shared" ca="1" si="56"/>
        <v/>
      </c>
      <c r="AI125" s="71" t="str">
        <f t="shared" ca="1" si="56"/>
        <v/>
      </c>
      <c r="AJ125" s="71" t="str">
        <f t="shared" ca="1" si="56"/>
        <v/>
      </c>
      <c r="AK125" s="71" t="str">
        <f t="shared" ca="1" si="56"/>
        <v/>
      </c>
      <c r="AL125" s="71" t="str">
        <f t="shared" ca="1" si="56"/>
        <v/>
      </c>
      <c r="AM125" s="71" t="str">
        <f t="shared" ca="1" si="56"/>
        <v/>
      </c>
      <c r="AN125" s="71" t="str">
        <f t="shared" ca="1" si="56"/>
        <v/>
      </c>
      <c r="AO125" s="71" t="str">
        <f t="shared" ca="1" si="56"/>
        <v/>
      </c>
      <c r="AP125" s="71" t="str">
        <f t="shared" ca="1" si="56"/>
        <v/>
      </c>
      <c r="AQ125" s="71" t="str">
        <f t="shared" ca="1" si="57"/>
        <v/>
      </c>
      <c r="AR125" s="71" t="str">
        <f t="shared" ca="1" si="57"/>
        <v/>
      </c>
      <c r="AS125" s="71" t="str">
        <f t="shared" ca="1" si="57"/>
        <v/>
      </c>
      <c r="AT125" s="71" t="str">
        <f t="shared" ca="1" si="57"/>
        <v/>
      </c>
      <c r="AU125" s="71" t="str">
        <f t="shared" ca="1" si="57"/>
        <v/>
      </c>
      <c r="AV125" s="71" t="str">
        <f t="shared" ca="1" si="57"/>
        <v/>
      </c>
      <c r="AW125" s="71" t="str">
        <f t="shared" ca="1" si="57"/>
        <v/>
      </c>
      <c r="AX125" s="71" t="str">
        <f t="shared" ca="1" si="57"/>
        <v/>
      </c>
      <c r="AY125" s="71" t="str">
        <f t="shared" ca="1" si="57"/>
        <v/>
      </c>
      <c r="AZ125" s="71" t="str">
        <f t="shared" ca="1" si="57"/>
        <v/>
      </c>
      <c r="BA125" s="71" t="str">
        <f t="shared" ca="1" si="57"/>
        <v/>
      </c>
      <c r="BB125" s="71" t="str">
        <f t="shared" ca="1" si="57"/>
        <v/>
      </c>
      <c r="BC125" s="71" t="str">
        <f t="shared" ca="1" si="57"/>
        <v/>
      </c>
      <c r="BD125" s="71" t="str">
        <f t="shared" ca="1" si="57"/>
        <v/>
      </c>
      <c r="BE125" s="71" t="str">
        <f t="shared" ca="1" si="57"/>
        <v/>
      </c>
      <c r="BF125" s="71" t="str">
        <f t="shared" ca="1" si="57"/>
        <v/>
      </c>
      <c r="BG125" s="71" t="str">
        <f t="shared" ca="1" si="58"/>
        <v/>
      </c>
      <c r="BH125" s="71" t="str">
        <f t="shared" ca="1" si="58"/>
        <v/>
      </c>
      <c r="BI125" s="71" t="str">
        <f t="shared" ca="1" si="58"/>
        <v/>
      </c>
      <c r="BJ125" s="71" t="str">
        <f t="shared" ca="1" si="58"/>
        <v/>
      </c>
      <c r="BK125" s="71" t="str">
        <f t="shared" ca="1" si="58"/>
        <v/>
      </c>
      <c r="BL125" s="71" t="str">
        <f t="shared" ca="1" si="58"/>
        <v/>
      </c>
      <c r="BM125" s="71" t="str">
        <f t="shared" ca="1" si="58"/>
        <v/>
      </c>
      <c r="BN125" s="71" t="str">
        <f t="shared" ca="1" si="58"/>
        <v/>
      </c>
      <c r="BO125" s="1"/>
      <c r="BP125" s="1"/>
      <c r="BQ125" s="1"/>
      <c r="BR125" s="1"/>
      <c r="BS125" s="1"/>
      <c r="BT125" s="1"/>
      <c r="BU125" s="1"/>
      <c r="BV125" s="1"/>
      <c r="BW125" s="1"/>
      <c r="BX125" s="1"/>
      <c r="BY125" s="1"/>
      <c r="BZ125" s="1"/>
    </row>
    <row r="126" spans="2:106" ht="16.5" outlineLevel="2">
      <c r="B126" s="89">
        <v>5.2</v>
      </c>
      <c r="C126" s="64" t="s">
        <v>309</v>
      </c>
      <c r="D126" s="74" t="s">
        <v>85</v>
      </c>
      <c r="E126" s="74"/>
      <c r="F126" s="74"/>
      <c r="G126" s="66">
        <f>AVERAGE(G127:G129)</f>
        <v>0</v>
      </c>
      <c r="H126" s="75">
        <v>44579</v>
      </c>
      <c r="I126" s="76">
        <v>10</v>
      </c>
      <c r="J126" s="77">
        <v>44592</v>
      </c>
      <c r="K126" s="97" t="str">
        <f t="shared" si="55"/>
        <v/>
      </c>
      <c r="L126" s="71" t="str">
        <f t="shared" ca="1" si="55"/>
        <v/>
      </c>
      <c r="M126" s="71" t="str">
        <f t="shared" ca="1" si="55"/>
        <v/>
      </c>
      <c r="N126" s="71" t="str">
        <f t="shared" ca="1" si="55"/>
        <v/>
      </c>
      <c r="O126" s="71" t="str">
        <f t="shared" ca="1" si="55"/>
        <v/>
      </c>
      <c r="P126" s="71" t="str">
        <f t="shared" ca="1" si="55"/>
        <v/>
      </c>
      <c r="Q126" s="71" t="str">
        <f t="shared" ca="1" si="55"/>
        <v/>
      </c>
      <c r="R126" s="71" t="str">
        <f t="shared" ca="1" si="55"/>
        <v/>
      </c>
      <c r="S126" s="71" t="str">
        <f t="shared" ca="1" si="55"/>
        <v/>
      </c>
      <c r="T126" s="71" t="str">
        <f t="shared" ca="1" si="55"/>
        <v/>
      </c>
      <c r="U126" s="71" t="str">
        <f t="shared" ca="1" si="55"/>
        <v/>
      </c>
      <c r="V126" s="72" t="str">
        <f t="shared" ca="1" si="55"/>
        <v/>
      </c>
      <c r="W126" s="72" t="str">
        <f t="shared" ca="1" si="55"/>
        <v/>
      </c>
      <c r="X126" s="71" t="str">
        <f t="shared" ca="1" si="55"/>
        <v/>
      </c>
      <c r="Y126" s="71" t="str">
        <f t="shared" ca="1" si="55"/>
        <v/>
      </c>
      <c r="Z126" s="71" t="str">
        <f t="shared" ca="1" si="55"/>
        <v/>
      </c>
      <c r="AA126" s="71" t="str">
        <f t="shared" ca="1" si="56"/>
        <v/>
      </c>
      <c r="AB126" s="71" t="str">
        <f t="shared" ca="1" si="56"/>
        <v/>
      </c>
      <c r="AC126" s="71" t="str">
        <f t="shared" ca="1" si="56"/>
        <v/>
      </c>
      <c r="AD126" s="71" t="str">
        <f t="shared" ca="1" si="56"/>
        <v/>
      </c>
      <c r="AE126" s="71" t="str">
        <f t="shared" ca="1" si="56"/>
        <v/>
      </c>
      <c r="AF126" s="71" t="str">
        <f t="shared" ca="1" si="56"/>
        <v/>
      </c>
      <c r="AG126" s="71" t="str">
        <f t="shared" ca="1" si="56"/>
        <v/>
      </c>
      <c r="AH126" s="71" t="str">
        <f t="shared" ca="1" si="56"/>
        <v/>
      </c>
      <c r="AI126" s="71" t="str">
        <f t="shared" ca="1" si="56"/>
        <v/>
      </c>
      <c r="AJ126" s="71" t="str">
        <f t="shared" ca="1" si="56"/>
        <v/>
      </c>
      <c r="AK126" s="71" t="str">
        <f t="shared" ca="1" si="56"/>
        <v/>
      </c>
      <c r="AL126" s="71" t="str">
        <f t="shared" ca="1" si="56"/>
        <v/>
      </c>
      <c r="AM126" s="71" t="str">
        <f t="shared" ca="1" si="56"/>
        <v/>
      </c>
      <c r="AN126" s="71" t="str">
        <f t="shared" ca="1" si="56"/>
        <v/>
      </c>
      <c r="AO126" s="71" t="str">
        <f t="shared" ca="1" si="56"/>
        <v/>
      </c>
      <c r="AP126" s="71" t="str">
        <f t="shared" ca="1" si="56"/>
        <v/>
      </c>
      <c r="AQ126" s="71" t="str">
        <f t="shared" ca="1" si="57"/>
        <v/>
      </c>
      <c r="AR126" s="71" t="str">
        <f t="shared" ca="1" si="57"/>
        <v/>
      </c>
      <c r="AS126" s="71" t="str">
        <f t="shared" ca="1" si="57"/>
        <v/>
      </c>
      <c r="AT126" s="71" t="str">
        <f t="shared" ca="1" si="57"/>
        <v/>
      </c>
      <c r="AU126" s="71" t="str">
        <f t="shared" ca="1" si="57"/>
        <v/>
      </c>
      <c r="AV126" s="71" t="str">
        <f t="shared" ca="1" si="57"/>
        <v/>
      </c>
      <c r="AW126" s="71" t="str">
        <f t="shared" ca="1" si="57"/>
        <v/>
      </c>
      <c r="AX126" s="71" t="str">
        <f t="shared" ca="1" si="57"/>
        <v/>
      </c>
      <c r="AY126" s="71" t="str">
        <f t="shared" ca="1" si="57"/>
        <v/>
      </c>
      <c r="AZ126" s="71" t="str">
        <f t="shared" ca="1" si="57"/>
        <v/>
      </c>
      <c r="BA126" s="71" t="str">
        <f t="shared" ca="1" si="57"/>
        <v/>
      </c>
      <c r="BB126" s="71" t="str">
        <f t="shared" ca="1" si="57"/>
        <v/>
      </c>
      <c r="BC126" s="71" t="str">
        <f t="shared" ca="1" si="57"/>
        <v/>
      </c>
      <c r="BD126" s="71" t="str">
        <f t="shared" ca="1" si="57"/>
        <v/>
      </c>
      <c r="BE126" s="71" t="str">
        <f t="shared" ca="1" si="57"/>
        <v/>
      </c>
      <c r="BF126" s="71" t="str">
        <f t="shared" ca="1" si="57"/>
        <v/>
      </c>
      <c r="BG126" s="71" t="str">
        <f t="shared" ca="1" si="58"/>
        <v/>
      </c>
      <c r="BH126" s="71" t="str">
        <f t="shared" ca="1" si="58"/>
        <v/>
      </c>
      <c r="BI126" s="71" t="str">
        <f t="shared" ca="1" si="58"/>
        <v/>
      </c>
      <c r="BJ126" s="71" t="str">
        <f t="shared" ca="1" si="58"/>
        <v/>
      </c>
      <c r="BK126" s="71" t="str">
        <f t="shared" ca="1" si="58"/>
        <v/>
      </c>
      <c r="BL126" s="71" t="str">
        <f t="shared" ca="1" si="58"/>
        <v/>
      </c>
      <c r="BM126" s="71" t="str">
        <f t="shared" ca="1" si="58"/>
        <v/>
      </c>
      <c r="BN126" s="71" t="str">
        <f t="shared" ca="1" si="58"/>
        <v/>
      </c>
      <c r="BO126" s="1"/>
      <c r="BP126" s="1"/>
      <c r="BQ126" s="1"/>
      <c r="BR126" s="1"/>
      <c r="BS126" s="1"/>
      <c r="BT126" s="1"/>
      <c r="BU126" s="1"/>
      <c r="BV126" s="1"/>
      <c r="BW126" s="1"/>
      <c r="BX126" s="1"/>
      <c r="BY126" s="1"/>
      <c r="BZ126" s="1"/>
    </row>
    <row r="127" spans="2:106" ht="16.5" outlineLevel="2">
      <c r="B127" s="53" t="s">
        <v>310</v>
      </c>
      <c r="C127" s="4" t="s">
        <v>311</v>
      </c>
      <c r="D127" s="13" t="s">
        <v>85</v>
      </c>
      <c r="E127" s="13" t="s">
        <v>81</v>
      </c>
      <c r="F127" s="13"/>
      <c r="G127" s="79">
        <v>0</v>
      </c>
      <c r="H127" s="29">
        <v>44579</v>
      </c>
      <c r="I127" s="80">
        <v>4</v>
      </c>
      <c r="J127" s="81">
        <v>44582</v>
      </c>
      <c r="K127" s="97" t="str">
        <f t="shared" si="55"/>
        <v/>
      </c>
      <c r="L127" s="71" t="str">
        <f t="shared" ca="1" si="55"/>
        <v/>
      </c>
      <c r="M127" s="71" t="str">
        <f t="shared" ca="1" si="55"/>
        <v/>
      </c>
      <c r="N127" s="71" t="str">
        <f t="shared" ca="1" si="55"/>
        <v/>
      </c>
      <c r="O127" s="71" t="str">
        <f t="shared" ca="1" si="55"/>
        <v/>
      </c>
      <c r="P127" s="71" t="str">
        <f t="shared" ca="1" si="55"/>
        <v/>
      </c>
      <c r="Q127" s="71" t="str">
        <f t="shared" ca="1" si="55"/>
        <v/>
      </c>
      <c r="R127" s="71" t="str">
        <f t="shared" ca="1" si="55"/>
        <v/>
      </c>
      <c r="S127" s="71" t="str">
        <f t="shared" ca="1" si="55"/>
        <v/>
      </c>
      <c r="T127" s="71" t="str">
        <f t="shared" ca="1" si="55"/>
        <v/>
      </c>
      <c r="U127" s="71" t="str">
        <f t="shared" ca="1" si="55"/>
        <v/>
      </c>
      <c r="V127" s="72" t="str">
        <f t="shared" ca="1" si="55"/>
        <v/>
      </c>
      <c r="W127" s="72" t="str">
        <f t="shared" ca="1" si="55"/>
        <v/>
      </c>
      <c r="X127" s="71" t="str">
        <f t="shared" ca="1" si="55"/>
        <v/>
      </c>
      <c r="Y127" s="71" t="str">
        <f t="shared" ca="1" si="55"/>
        <v/>
      </c>
      <c r="Z127" s="71" t="str">
        <f t="shared" ca="1" si="55"/>
        <v/>
      </c>
      <c r="AA127" s="71" t="str">
        <f t="shared" ca="1" si="56"/>
        <v/>
      </c>
      <c r="AB127" s="71" t="str">
        <f t="shared" ca="1" si="56"/>
        <v/>
      </c>
      <c r="AC127" s="71" t="str">
        <f t="shared" ca="1" si="56"/>
        <v/>
      </c>
      <c r="AD127" s="71" t="str">
        <f t="shared" ca="1" si="56"/>
        <v/>
      </c>
      <c r="AE127" s="71" t="str">
        <f t="shared" ca="1" si="56"/>
        <v/>
      </c>
      <c r="AF127" s="71" t="str">
        <f t="shared" ca="1" si="56"/>
        <v/>
      </c>
      <c r="AG127" s="71" t="str">
        <f t="shared" ca="1" si="56"/>
        <v/>
      </c>
      <c r="AH127" s="71" t="str">
        <f t="shared" ca="1" si="56"/>
        <v/>
      </c>
      <c r="AI127" s="71" t="str">
        <f t="shared" ca="1" si="56"/>
        <v/>
      </c>
      <c r="AJ127" s="71" t="str">
        <f t="shared" ca="1" si="56"/>
        <v/>
      </c>
      <c r="AK127" s="71" t="str">
        <f t="shared" ca="1" si="56"/>
        <v/>
      </c>
      <c r="AL127" s="71" t="str">
        <f t="shared" ca="1" si="56"/>
        <v/>
      </c>
      <c r="AM127" s="71" t="str">
        <f t="shared" ca="1" si="56"/>
        <v/>
      </c>
      <c r="AN127" s="71" t="str">
        <f t="shared" ca="1" si="56"/>
        <v/>
      </c>
      <c r="AO127" s="71" t="str">
        <f t="shared" ca="1" si="56"/>
        <v/>
      </c>
      <c r="AP127" s="71" t="str">
        <f t="shared" ca="1" si="56"/>
        <v/>
      </c>
      <c r="AQ127" s="71" t="str">
        <f t="shared" ca="1" si="57"/>
        <v/>
      </c>
      <c r="AR127" s="71" t="str">
        <f t="shared" ca="1" si="57"/>
        <v/>
      </c>
      <c r="AS127" s="71" t="str">
        <f t="shared" ca="1" si="57"/>
        <v/>
      </c>
      <c r="AT127" s="71" t="str">
        <f t="shared" ca="1" si="57"/>
        <v/>
      </c>
      <c r="AU127" s="71" t="str">
        <f t="shared" ca="1" si="57"/>
        <v/>
      </c>
      <c r="AV127" s="71" t="str">
        <f t="shared" ca="1" si="57"/>
        <v/>
      </c>
      <c r="AW127" s="71" t="str">
        <f t="shared" ca="1" si="57"/>
        <v/>
      </c>
      <c r="AX127" s="71" t="str">
        <f t="shared" ca="1" si="57"/>
        <v/>
      </c>
      <c r="AY127" s="71" t="str">
        <f t="shared" ca="1" si="57"/>
        <v/>
      </c>
      <c r="AZ127" s="71" t="str">
        <f t="shared" ca="1" si="57"/>
        <v/>
      </c>
      <c r="BA127" s="71" t="str">
        <f t="shared" ca="1" si="57"/>
        <v/>
      </c>
      <c r="BB127" s="71" t="str">
        <f t="shared" ca="1" si="57"/>
        <v/>
      </c>
      <c r="BC127" s="71" t="str">
        <f t="shared" ca="1" si="57"/>
        <v/>
      </c>
      <c r="BD127" s="71" t="str">
        <f t="shared" ca="1" si="57"/>
        <v/>
      </c>
      <c r="BE127" s="71" t="str">
        <f t="shared" ca="1" si="57"/>
        <v/>
      </c>
      <c r="BF127" s="71" t="str">
        <f t="shared" ca="1" si="57"/>
        <v/>
      </c>
      <c r="BG127" s="71" t="str">
        <f t="shared" ca="1" si="58"/>
        <v/>
      </c>
      <c r="BH127" s="71" t="str">
        <f t="shared" ca="1" si="58"/>
        <v/>
      </c>
      <c r="BI127" s="71" t="str">
        <f t="shared" ca="1" si="58"/>
        <v/>
      </c>
      <c r="BJ127" s="71" t="str">
        <f t="shared" ca="1" si="58"/>
        <v/>
      </c>
      <c r="BK127" s="71" t="str">
        <f t="shared" ca="1" si="58"/>
        <v/>
      </c>
      <c r="BL127" s="71" t="str">
        <f t="shared" ca="1" si="58"/>
        <v/>
      </c>
      <c r="BM127" s="71" t="str">
        <f t="shared" ca="1" si="58"/>
        <v/>
      </c>
      <c r="BN127" s="71" t="str">
        <f t="shared" ca="1" si="58"/>
        <v/>
      </c>
      <c r="BO127" s="1"/>
      <c r="BP127" s="1"/>
      <c r="BQ127" s="1"/>
      <c r="BR127" s="1"/>
      <c r="BS127" s="1"/>
      <c r="BT127" s="1"/>
      <c r="BU127" s="1"/>
      <c r="BV127" s="1"/>
      <c r="BW127" s="1"/>
      <c r="BX127" s="1"/>
      <c r="BY127" s="1"/>
      <c r="BZ127" s="1"/>
    </row>
    <row r="128" spans="2:106" ht="16.5" outlineLevel="2">
      <c r="B128" s="53" t="s">
        <v>312</v>
      </c>
      <c r="C128" s="4" t="s">
        <v>313</v>
      </c>
      <c r="D128" s="13" t="s">
        <v>85</v>
      </c>
      <c r="E128" s="13" t="s">
        <v>81</v>
      </c>
      <c r="F128" s="13"/>
      <c r="G128" s="79">
        <v>0</v>
      </c>
      <c r="H128" s="29">
        <v>44585</v>
      </c>
      <c r="I128" s="80">
        <v>1</v>
      </c>
      <c r="J128" s="81">
        <v>44585</v>
      </c>
      <c r="K128" s="97" t="str">
        <f t="shared" si="55"/>
        <v/>
      </c>
      <c r="L128" s="71" t="str">
        <f t="shared" ca="1" si="55"/>
        <v/>
      </c>
      <c r="M128" s="71" t="str">
        <f t="shared" ca="1" si="55"/>
        <v/>
      </c>
      <c r="N128" s="71" t="str">
        <f t="shared" ca="1" si="55"/>
        <v/>
      </c>
      <c r="O128" s="71" t="str">
        <f t="shared" ca="1" si="55"/>
        <v/>
      </c>
      <c r="P128" s="71" t="str">
        <f t="shared" ca="1" si="55"/>
        <v/>
      </c>
      <c r="Q128" s="71" t="str">
        <f t="shared" ca="1" si="55"/>
        <v/>
      </c>
      <c r="R128" s="71" t="str">
        <f t="shared" ca="1" si="55"/>
        <v/>
      </c>
      <c r="S128" s="71" t="str">
        <f t="shared" ca="1" si="55"/>
        <v/>
      </c>
      <c r="T128" s="71" t="str">
        <f t="shared" ca="1" si="55"/>
        <v/>
      </c>
      <c r="U128" s="71" t="str">
        <f t="shared" ca="1" si="55"/>
        <v/>
      </c>
      <c r="V128" s="72" t="str">
        <f t="shared" ca="1" si="55"/>
        <v/>
      </c>
      <c r="W128" s="72" t="str">
        <f t="shared" ca="1" si="55"/>
        <v/>
      </c>
      <c r="X128" s="71" t="str">
        <f t="shared" ca="1" si="55"/>
        <v/>
      </c>
      <c r="Y128" s="71" t="str">
        <f t="shared" ca="1" si="55"/>
        <v/>
      </c>
      <c r="Z128" s="71" t="str">
        <f t="shared" ca="1" si="55"/>
        <v/>
      </c>
      <c r="AA128" s="71" t="str">
        <f t="shared" ca="1" si="56"/>
        <v/>
      </c>
      <c r="AB128" s="71" t="str">
        <f t="shared" ca="1" si="56"/>
        <v/>
      </c>
      <c r="AC128" s="71" t="str">
        <f t="shared" ca="1" si="56"/>
        <v/>
      </c>
      <c r="AD128" s="71" t="str">
        <f t="shared" ca="1" si="56"/>
        <v/>
      </c>
      <c r="AE128" s="71" t="str">
        <f t="shared" ca="1" si="56"/>
        <v/>
      </c>
      <c r="AF128" s="71" t="str">
        <f t="shared" ca="1" si="56"/>
        <v/>
      </c>
      <c r="AG128" s="71" t="str">
        <f t="shared" ca="1" si="56"/>
        <v/>
      </c>
      <c r="AH128" s="71" t="str">
        <f t="shared" ca="1" si="56"/>
        <v/>
      </c>
      <c r="AI128" s="71" t="str">
        <f t="shared" ca="1" si="56"/>
        <v/>
      </c>
      <c r="AJ128" s="71" t="str">
        <f t="shared" ca="1" si="56"/>
        <v/>
      </c>
      <c r="AK128" s="71" t="str">
        <f t="shared" ca="1" si="56"/>
        <v/>
      </c>
      <c r="AL128" s="71" t="str">
        <f t="shared" ca="1" si="56"/>
        <v/>
      </c>
      <c r="AM128" s="71" t="str">
        <f t="shared" ca="1" si="56"/>
        <v/>
      </c>
      <c r="AN128" s="71" t="str">
        <f t="shared" ca="1" si="56"/>
        <v/>
      </c>
      <c r="AO128" s="71" t="str">
        <f t="shared" ca="1" si="56"/>
        <v/>
      </c>
      <c r="AP128" s="71" t="str">
        <f t="shared" ca="1" si="56"/>
        <v/>
      </c>
      <c r="AQ128" s="71" t="str">
        <f t="shared" ca="1" si="57"/>
        <v/>
      </c>
      <c r="AR128" s="71" t="str">
        <f t="shared" ca="1" si="57"/>
        <v/>
      </c>
      <c r="AS128" s="71" t="str">
        <f t="shared" ca="1" si="57"/>
        <v/>
      </c>
      <c r="AT128" s="71" t="str">
        <f t="shared" ca="1" si="57"/>
        <v/>
      </c>
      <c r="AU128" s="71" t="str">
        <f t="shared" ca="1" si="57"/>
        <v/>
      </c>
      <c r="AV128" s="71" t="str">
        <f t="shared" ca="1" si="57"/>
        <v/>
      </c>
      <c r="AW128" s="71" t="str">
        <f t="shared" ca="1" si="57"/>
        <v/>
      </c>
      <c r="AX128" s="71" t="str">
        <f t="shared" ca="1" si="57"/>
        <v/>
      </c>
      <c r="AY128" s="71" t="str">
        <f t="shared" ca="1" si="57"/>
        <v/>
      </c>
      <c r="AZ128" s="71" t="str">
        <f t="shared" ca="1" si="57"/>
        <v/>
      </c>
      <c r="BA128" s="71" t="str">
        <f t="shared" ca="1" si="57"/>
        <v/>
      </c>
      <c r="BB128" s="71" t="str">
        <f t="shared" ca="1" si="57"/>
        <v/>
      </c>
      <c r="BC128" s="71" t="str">
        <f t="shared" ca="1" si="57"/>
        <v/>
      </c>
      <c r="BD128" s="71" t="str">
        <f t="shared" ca="1" si="57"/>
        <v/>
      </c>
      <c r="BE128" s="71" t="str">
        <f t="shared" ca="1" si="57"/>
        <v/>
      </c>
      <c r="BF128" s="71" t="str">
        <f t="shared" ca="1" si="57"/>
        <v/>
      </c>
      <c r="BG128" s="71" t="str">
        <f t="shared" ca="1" si="58"/>
        <v/>
      </c>
      <c r="BH128" s="71" t="str">
        <f t="shared" ca="1" si="58"/>
        <v/>
      </c>
      <c r="BI128" s="71" t="str">
        <f t="shared" ca="1" si="58"/>
        <v/>
      </c>
      <c r="BJ128" s="71" t="str">
        <f t="shared" ca="1" si="58"/>
        <v/>
      </c>
      <c r="BK128" s="71" t="str">
        <f t="shared" ca="1" si="58"/>
        <v/>
      </c>
      <c r="BL128" s="71" t="str">
        <f t="shared" ca="1" si="58"/>
        <v/>
      </c>
      <c r="BM128" s="71" t="str">
        <f t="shared" ca="1" si="58"/>
        <v/>
      </c>
      <c r="BN128" s="71" t="str">
        <f t="shared" ca="1" si="58"/>
        <v/>
      </c>
      <c r="BO128" s="1"/>
      <c r="BP128" s="1"/>
      <c r="BQ128" s="1"/>
      <c r="BR128" s="1"/>
      <c r="BS128" s="1"/>
      <c r="BT128" s="1"/>
      <c r="BU128" s="1"/>
      <c r="BV128" s="1"/>
      <c r="BW128" s="1"/>
      <c r="BX128" s="1"/>
      <c r="BY128" s="1"/>
      <c r="BZ128" s="1"/>
    </row>
    <row r="129" spans="2:78" ht="16.5" outlineLevel="2">
      <c r="B129" s="90" t="s">
        <v>314</v>
      </c>
      <c r="C129" s="83" t="s">
        <v>315</v>
      </c>
      <c r="D129" s="84" t="s">
        <v>85</v>
      </c>
      <c r="E129" s="84" t="s">
        <v>81</v>
      </c>
      <c r="F129" s="84" t="s">
        <v>316</v>
      </c>
      <c r="G129" s="85">
        <v>0</v>
      </c>
      <c r="H129" s="86">
        <v>44567</v>
      </c>
      <c r="I129" s="87">
        <v>18</v>
      </c>
      <c r="J129" s="88">
        <v>44592</v>
      </c>
      <c r="K129" s="97" t="str">
        <f t="shared" si="55"/>
        <v/>
      </c>
      <c r="L129" s="71" t="str">
        <f t="shared" ca="1" si="55"/>
        <v/>
      </c>
      <c r="M129" s="71" t="str">
        <f t="shared" ca="1" si="55"/>
        <v/>
      </c>
      <c r="N129" s="71" t="str">
        <f t="shared" ca="1" si="55"/>
        <v/>
      </c>
      <c r="O129" s="71" t="str">
        <f t="shared" ca="1" si="55"/>
        <v/>
      </c>
      <c r="P129" s="71" t="str">
        <f t="shared" ca="1" si="55"/>
        <v/>
      </c>
      <c r="Q129" s="71" t="str">
        <f t="shared" ca="1" si="55"/>
        <v/>
      </c>
      <c r="R129" s="71" t="str">
        <f t="shared" ca="1" si="55"/>
        <v/>
      </c>
      <c r="S129" s="71" t="str">
        <f t="shared" ca="1" si="55"/>
        <v/>
      </c>
      <c r="T129" s="71" t="str">
        <f t="shared" ca="1" si="55"/>
        <v/>
      </c>
      <c r="U129" s="71" t="str">
        <f t="shared" ca="1" si="55"/>
        <v/>
      </c>
      <c r="V129" s="72" t="str">
        <f t="shared" ca="1" si="55"/>
        <v/>
      </c>
      <c r="W129" s="72" t="str">
        <f t="shared" ca="1" si="55"/>
        <v/>
      </c>
      <c r="X129" s="71" t="str">
        <f t="shared" ca="1" si="55"/>
        <v/>
      </c>
      <c r="Y129" s="71" t="str">
        <f t="shared" ca="1" si="55"/>
        <v/>
      </c>
      <c r="Z129" s="71" t="str">
        <f t="shared" ca="1" si="55"/>
        <v/>
      </c>
      <c r="AA129" s="71" t="str">
        <f t="shared" ca="1" si="56"/>
        <v/>
      </c>
      <c r="AB129" s="71" t="str">
        <f t="shared" ca="1" si="56"/>
        <v/>
      </c>
      <c r="AC129" s="71" t="str">
        <f t="shared" ca="1" si="56"/>
        <v/>
      </c>
      <c r="AD129" s="71" t="str">
        <f t="shared" ca="1" si="56"/>
        <v/>
      </c>
      <c r="AE129" s="71" t="str">
        <f t="shared" ca="1" si="56"/>
        <v/>
      </c>
      <c r="AF129" s="71" t="str">
        <f t="shared" ca="1" si="56"/>
        <v/>
      </c>
      <c r="AG129" s="71" t="str">
        <f t="shared" ca="1" si="56"/>
        <v/>
      </c>
      <c r="AH129" s="71" t="str">
        <f t="shared" ca="1" si="56"/>
        <v/>
      </c>
      <c r="AI129" s="71" t="str">
        <f t="shared" ca="1" si="56"/>
        <v/>
      </c>
      <c r="AJ129" s="71" t="str">
        <f t="shared" ca="1" si="56"/>
        <v/>
      </c>
      <c r="AK129" s="71" t="str">
        <f t="shared" ca="1" si="56"/>
        <v/>
      </c>
      <c r="AL129" s="71" t="str">
        <f t="shared" ca="1" si="56"/>
        <v/>
      </c>
      <c r="AM129" s="71" t="str">
        <f t="shared" ca="1" si="56"/>
        <v/>
      </c>
      <c r="AN129" s="71" t="str">
        <f t="shared" ca="1" si="56"/>
        <v/>
      </c>
      <c r="AO129" s="71" t="str">
        <f t="shared" ca="1" si="56"/>
        <v/>
      </c>
      <c r="AP129" s="71" t="str">
        <f t="shared" ca="1" si="56"/>
        <v/>
      </c>
      <c r="AQ129" s="71" t="str">
        <f t="shared" ca="1" si="57"/>
        <v/>
      </c>
      <c r="AR129" s="71" t="str">
        <f t="shared" ca="1" si="57"/>
        <v/>
      </c>
      <c r="AS129" s="71" t="str">
        <f t="shared" ca="1" si="57"/>
        <v/>
      </c>
      <c r="AT129" s="71" t="str">
        <f t="shared" ca="1" si="57"/>
        <v/>
      </c>
      <c r="AU129" s="71" t="str">
        <f t="shared" ca="1" si="57"/>
        <v/>
      </c>
      <c r="AV129" s="71" t="str">
        <f t="shared" ca="1" si="57"/>
        <v/>
      </c>
      <c r="AW129" s="71" t="str">
        <f t="shared" ca="1" si="57"/>
        <v/>
      </c>
      <c r="AX129" s="71" t="str">
        <f t="shared" ca="1" si="57"/>
        <v/>
      </c>
      <c r="AY129" s="71" t="str">
        <f t="shared" ca="1" si="57"/>
        <v/>
      </c>
      <c r="AZ129" s="71" t="str">
        <f t="shared" ca="1" si="57"/>
        <v/>
      </c>
      <c r="BA129" s="71" t="str">
        <f t="shared" ca="1" si="57"/>
        <v/>
      </c>
      <c r="BB129" s="71" t="str">
        <f t="shared" ca="1" si="57"/>
        <v/>
      </c>
      <c r="BC129" s="71" t="str">
        <f t="shared" ca="1" si="57"/>
        <v/>
      </c>
      <c r="BD129" s="71" t="str">
        <f t="shared" ca="1" si="57"/>
        <v/>
      </c>
      <c r="BE129" s="71" t="str">
        <f t="shared" ca="1" si="57"/>
        <v/>
      </c>
      <c r="BF129" s="71" t="str">
        <f t="shared" ca="1" si="57"/>
        <v/>
      </c>
      <c r="BG129" s="71" t="str">
        <f t="shared" ca="1" si="58"/>
        <v/>
      </c>
      <c r="BH129" s="71" t="str">
        <f t="shared" ca="1" si="58"/>
        <v/>
      </c>
      <c r="BI129" s="71" t="str">
        <f t="shared" ca="1" si="58"/>
        <v/>
      </c>
      <c r="BJ129" s="71" t="str">
        <f t="shared" ca="1" si="58"/>
        <v/>
      </c>
      <c r="BK129" s="71" t="str">
        <f t="shared" ca="1" si="58"/>
        <v/>
      </c>
      <c r="BL129" s="71" t="str">
        <f t="shared" ca="1" si="58"/>
        <v/>
      </c>
      <c r="BM129" s="71" t="str">
        <f t="shared" ca="1" si="58"/>
        <v/>
      </c>
      <c r="BN129" s="71" t="str">
        <f t="shared" ca="1" si="58"/>
        <v/>
      </c>
      <c r="BO129" s="1"/>
      <c r="BP129" s="1"/>
      <c r="BQ129" s="1"/>
      <c r="BR129" s="1"/>
      <c r="BS129" s="1"/>
      <c r="BT129" s="1"/>
      <c r="BU129" s="1"/>
      <c r="BV129" s="1"/>
      <c r="BW129" s="1"/>
      <c r="BX129" s="1"/>
      <c r="BY129" s="1"/>
      <c r="BZ129" s="1"/>
    </row>
    <row r="130" spans="2:78" ht="16.5" outlineLevel="2" collapsed="1">
      <c r="B130" s="89">
        <v>5.3</v>
      </c>
      <c r="C130" s="64" t="s">
        <v>317</v>
      </c>
      <c r="D130" s="74" t="s">
        <v>85</v>
      </c>
      <c r="E130" s="74"/>
      <c r="F130" s="74"/>
      <c r="G130" s="66">
        <f>AVERAGE(G131:G133)</f>
        <v>0</v>
      </c>
      <c r="H130" s="75">
        <v>44585</v>
      </c>
      <c r="I130" s="76">
        <v>4</v>
      </c>
      <c r="J130" s="77">
        <v>44588</v>
      </c>
      <c r="K130" s="97" t="str">
        <f t="shared" ref="K130:BN134" si="59">IF(AND($D137="目标",K$7&gt;=$H137,K$7&lt;=$H137+$I137-1),2,IF(AND($D137="里程碑",K$7&gt;=$H137,K$7&lt;=$H137+$I137-1),1,""))</f>
        <v/>
      </c>
      <c r="L130" s="71" t="str">
        <f t="shared" ca="1" si="59"/>
        <v/>
      </c>
      <c r="M130" s="71" t="str">
        <f t="shared" ca="1" si="59"/>
        <v/>
      </c>
      <c r="N130" s="71" t="str">
        <f t="shared" ca="1" si="59"/>
        <v/>
      </c>
      <c r="O130" s="71" t="str">
        <f t="shared" ca="1" si="59"/>
        <v/>
      </c>
      <c r="P130" s="71" t="str">
        <f t="shared" ca="1" si="59"/>
        <v/>
      </c>
      <c r="Q130" s="71" t="str">
        <f t="shared" ca="1" si="59"/>
        <v/>
      </c>
      <c r="R130" s="71" t="str">
        <f t="shared" ca="1" si="59"/>
        <v/>
      </c>
      <c r="S130" s="71" t="str">
        <f t="shared" ca="1" si="59"/>
        <v/>
      </c>
      <c r="T130" s="71" t="str">
        <f t="shared" ca="1" si="59"/>
        <v/>
      </c>
      <c r="U130" s="71" t="str">
        <f t="shared" ca="1" si="59"/>
        <v/>
      </c>
      <c r="V130" s="72" t="str">
        <f t="shared" ca="1" si="59"/>
        <v/>
      </c>
      <c r="W130" s="72" t="str">
        <f t="shared" ca="1" si="59"/>
        <v/>
      </c>
      <c r="X130" s="71" t="str">
        <f t="shared" ca="1" si="59"/>
        <v/>
      </c>
      <c r="Y130" s="71" t="str">
        <f t="shared" ca="1" si="59"/>
        <v/>
      </c>
      <c r="Z130" s="71" t="str">
        <f t="shared" ca="1" si="59"/>
        <v/>
      </c>
      <c r="AA130" s="71" t="str">
        <f t="shared" ca="1" si="59"/>
        <v/>
      </c>
      <c r="AB130" s="71" t="str">
        <f t="shared" ca="1" si="59"/>
        <v/>
      </c>
      <c r="AC130" s="71" t="str">
        <f t="shared" ca="1" si="59"/>
        <v/>
      </c>
      <c r="AD130" s="71" t="str">
        <f t="shared" ca="1" si="59"/>
        <v/>
      </c>
      <c r="AE130" s="71" t="str">
        <f t="shared" ca="1" si="59"/>
        <v/>
      </c>
      <c r="AF130" s="71" t="str">
        <f t="shared" ca="1" si="59"/>
        <v/>
      </c>
      <c r="AG130" s="71" t="str">
        <f t="shared" ca="1" si="59"/>
        <v/>
      </c>
      <c r="AH130" s="71" t="str">
        <f t="shared" ca="1" si="59"/>
        <v/>
      </c>
      <c r="AI130" s="71" t="str">
        <f t="shared" ca="1" si="59"/>
        <v/>
      </c>
      <c r="AJ130" s="71" t="str">
        <f t="shared" ca="1" si="59"/>
        <v/>
      </c>
      <c r="AK130" s="71" t="str">
        <f t="shared" ca="1" si="59"/>
        <v/>
      </c>
      <c r="AL130" s="71" t="str">
        <f t="shared" ca="1" si="59"/>
        <v/>
      </c>
      <c r="AM130" s="71" t="str">
        <f t="shared" ca="1" si="59"/>
        <v/>
      </c>
      <c r="AN130" s="71" t="str">
        <f t="shared" ca="1" si="59"/>
        <v/>
      </c>
      <c r="AO130" s="71" t="str">
        <f t="shared" ca="1" si="59"/>
        <v/>
      </c>
      <c r="AP130" s="71" t="str">
        <f t="shared" ca="1" si="59"/>
        <v/>
      </c>
      <c r="AQ130" s="71" t="str">
        <f t="shared" ca="1" si="59"/>
        <v/>
      </c>
      <c r="AR130" s="71" t="str">
        <f t="shared" ca="1" si="59"/>
        <v/>
      </c>
      <c r="AS130" s="71" t="str">
        <f t="shared" ca="1" si="59"/>
        <v/>
      </c>
      <c r="AT130" s="71" t="str">
        <f t="shared" ca="1" si="59"/>
        <v/>
      </c>
      <c r="AU130" s="71" t="str">
        <f t="shared" ca="1" si="59"/>
        <v/>
      </c>
      <c r="AV130" s="71" t="str">
        <f t="shared" ca="1" si="59"/>
        <v/>
      </c>
      <c r="AW130" s="71" t="str">
        <f t="shared" ca="1" si="59"/>
        <v/>
      </c>
      <c r="AX130" s="71" t="str">
        <f t="shared" ca="1" si="59"/>
        <v/>
      </c>
      <c r="AY130" s="71" t="str">
        <f t="shared" ca="1" si="59"/>
        <v/>
      </c>
      <c r="AZ130" s="71" t="str">
        <f t="shared" ca="1" si="59"/>
        <v/>
      </c>
      <c r="BA130" s="71" t="str">
        <f t="shared" ca="1" si="59"/>
        <v/>
      </c>
      <c r="BB130" s="71" t="str">
        <f t="shared" ca="1" si="59"/>
        <v/>
      </c>
      <c r="BC130" s="71" t="str">
        <f t="shared" ca="1" si="59"/>
        <v/>
      </c>
      <c r="BD130" s="71" t="str">
        <f t="shared" ca="1" si="59"/>
        <v/>
      </c>
      <c r="BE130" s="71" t="str">
        <f t="shared" ca="1" si="59"/>
        <v/>
      </c>
      <c r="BF130" s="71" t="str">
        <f t="shared" ca="1" si="59"/>
        <v/>
      </c>
      <c r="BG130" s="71" t="str">
        <f t="shared" ca="1" si="59"/>
        <v/>
      </c>
      <c r="BH130" s="71" t="str">
        <f t="shared" ca="1" si="59"/>
        <v/>
      </c>
      <c r="BI130" s="71" t="str">
        <f t="shared" ca="1" si="59"/>
        <v/>
      </c>
      <c r="BJ130" s="71" t="str">
        <f t="shared" ca="1" si="59"/>
        <v/>
      </c>
      <c r="BK130" s="71" t="str">
        <f t="shared" ca="1" si="59"/>
        <v/>
      </c>
      <c r="BL130" s="71" t="str">
        <f t="shared" ca="1" si="59"/>
        <v/>
      </c>
      <c r="BM130" s="71" t="str">
        <f t="shared" ca="1" si="59"/>
        <v/>
      </c>
      <c r="BN130" s="71" t="str">
        <f t="shared" ca="1" si="59"/>
        <v/>
      </c>
      <c r="BO130" s="1"/>
      <c r="BP130" s="1"/>
      <c r="BQ130" s="1"/>
      <c r="BR130" s="1"/>
      <c r="BS130" s="1"/>
      <c r="BT130" s="1"/>
      <c r="BU130" s="1"/>
      <c r="BV130" s="1"/>
      <c r="BW130" s="1"/>
      <c r="BX130" s="1"/>
      <c r="BY130" s="1"/>
      <c r="BZ130" s="1"/>
    </row>
    <row r="131" spans="2:78" ht="16.5" outlineLevel="2">
      <c r="B131" s="53" t="s">
        <v>318</v>
      </c>
      <c r="C131" s="4" t="s">
        <v>319</v>
      </c>
      <c r="D131" s="13" t="s">
        <v>85</v>
      </c>
      <c r="E131" s="13" t="s">
        <v>81</v>
      </c>
      <c r="F131" s="13" t="s">
        <v>88</v>
      </c>
      <c r="G131" s="79">
        <v>0</v>
      </c>
      <c r="H131" s="29">
        <v>44586</v>
      </c>
      <c r="I131" s="80">
        <v>2</v>
      </c>
      <c r="J131" s="81">
        <v>44587</v>
      </c>
      <c r="K131" s="97" t="str">
        <f t="shared" si="59"/>
        <v/>
      </c>
      <c r="L131" s="71" t="str">
        <f t="shared" ca="1" si="59"/>
        <v/>
      </c>
      <c r="M131" s="71" t="str">
        <f t="shared" ca="1" si="59"/>
        <v/>
      </c>
      <c r="N131" s="71" t="str">
        <f t="shared" ca="1" si="59"/>
        <v/>
      </c>
      <c r="O131" s="71" t="str">
        <f t="shared" ca="1" si="59"/>
        <v/>
      </c>
      <c r="P131" s="71" t="str">
        <f t="shared" ca="1" si="59"/>
        <v/>
      </c>
      <c r="Q131" s="71" t="str">
        <f t="shared" ca="1" si="59"/>
        <v/>
      </c>
      <c r="R131" s="71" t="str">
        <f t="shared" ca="1" si="59"/>
        <v/>
      </c>
      <c r="S131" s="71" t="str">
        <f t="shared" ca="1" si="59"/>
        <v/>
      </c>
      <c r="T131" s="71" t="str">
        <f t="shared" ca="1" si="59"/>
        <v/>
      </c>
      <c r="U131" s="71" t="str">
        <f t="shared" ca="1" si="59"/>
        <v/>
      </c>
      <c r="V131" s="72" t="str">
        <f t="shared" ca="1" si="59"/>
        <v/>
      </c>
      <c r="W131" s="72" t="str">
        <f t="shared" ca="1" si="59"/>
        <v/>
      </c>
      <c r="X131" s="71" t="str">
        <f t="shared" ca="1" si="59"/>
        <v/>
      </c>
      <c r="Y131" s="71" t="str">
        <f t="shared" ca="1" si="59"/>
        <v/>
      </c>
      <c r="Z131" s="71" t="str">
        <f t="shared" ca="1" si="59"/>
        <v/>
      </c>
      <c r="AA131" s="71" t="str">
        <f t="shared" ca="1" si="59"/>
        <v/>
      </c>
      <c r="AB131" s="71" t="str">
        <f t="shared" ca="1" si="59"/>
        <v/>
      </c>
      <c r="AC131" s="71" t="str">
        <f t="shared" ca="1" si="59"/>
        <v/>
      </c>
      <c r="AD131" s="71" t="str">
        <f t="shared" ca="1" si="59"/>
        <v/>
      </c>
      <c r="AE131" s="71" t="str">
        <f t="shared" ca="1" si="59"/>
        <v/>
      </c>
      <c r="AF131" s="71" t="str">
        <f t="shared" ca="1" si="59"/>
        <v/>
      </c>
      <c r="AG131" s="71" t="str">
        <f t="shared" ca="1" si="59"/>
        <v/>
      </c>
      <c r="AH131" s="71" t="str">
        <f t="shared" ca="1" si="59"/>
        <v/>
      </c>
      <c r="AI131" s="71" t="str">
        <f t="shared" ca="1" si="59"/>
        <v/>
      </c>
      <c r="AJ131" s="71" t="str">
        <f t="shared" ca="1" si="59"/>
        <v/>
      </c>
      <c r="AK131" s="71" t="str">
        <f t="shared" ca="1" si="59"/>
        <v/>
      </c>
      <c r="AL131" s="71" t="str">
        <f t="shared" ca="1" si="59"/>
        <v/>
      </c>
      <c r="AM131" s="71" t="str">
        <f t="shared" ca="1" si="59"/>
        <v/>
      </c>
      <c r="AN131" s="71" t="str">
        <f t="shared" ca="1" si="59"/>
        <v/>
      </c>
      <c r="AO131" s="71" t="str">
        <f t="shared" ca="1" si="59"/>
        <v/>
      </c>
      <c r="AP131" s="71" t="str">
        <f t="shared" ca="1" si="59"/>
        <v/>
      </c>
      <c r="AQ131" s="71" t="str">
        <f t="shared" ca="1" si="59"/>
        <v/>
      </c>
      <c r="AR131" s="71" t="str">
        <f t="shared" ca="1" si="59"/>
        <v/>
      </c>
      <c r="AS131" s="71" t="str">
        <f t="shared" ca="1" si="59"/>
        <v/>
      </c>
      <c r="AT131" s="71" t="str">
        <f t="shared" ca="1" si="59"/>
        <v/>
      </c>
      <c r="AU131" s="71" t="str">
        <f t="shared" ca="1" si="59"/>
        <v/>
      </c>
      <c r="AV131" s="71" t="str">
        <f t="shared" ca="1" si="59"/>
        <v/>
      </c>
      <c r="AW131" s="71" t="str">
        <f t="shared" ca="1" si="59"/>
        <v/>
      </c>
      <c r="AX131" s="71" t="str">
        <f t="shared" ca="1" si="59"/>
        <v/>
      </c>
      <c r="AY131" s="71" t="str">
        <f t="shared" ca="1" si="59"/>
        <v/>
      </c>
      <c r="AZ131" s="71" t="str">
        <f t="shared" ca="1" si="59"/>
        <v/>
      </c>
      <c r="BA131" s="71" t="str">
        <f t="shared" ca="1" si="59"/>
        <v/>
      </c>
      <c r="BB131" s="71" t="str">
        <f t="shared" ca="1" si="59"/>
        <v/>
      </c>
      <c r="BC131" s="71" t="str">
        <f t="shared" ca="1" si="59"/>
        <v/>
      </c>
      <c r="BD131" s="71" t="str">
        <f t="shared" ca="1" si="59"/>
        <v/>
      </c>
      <c r="BE131" s="71" t="str">
        <f t="shared" ca="1" si="59"/>
        <v/>
      </c>
      <c r="BF131" s="71" t="str">
        <f t="shared" ca="1" si="59"/>
        <v/>
      </c>
      <c r="BG131" s="71" t="str">
        <f t="shared" ca="1" si="59"/>
        <v/>
      </c>
      <c r="BH131" s="71" t="str">
        <f t="shared" ca="1" si="59"/>
        <v/>
      </c>
      <c r="BI131" s="71" t="str">
        <f t="shared" ca="1" si="59"/>
        <v/>
      </c>
      <c r="BJ131" s="71" t="str">
        <f t="shared" ca="1" si="59"/>
        <v/>
      </c>
      <c r="BK131" s="71" t="str">
        <f t="shared" ca="1" si="59"/>
        <v/>
      </c>
      <c r="BL131" s="71" t="str">
        <f t="shared" ca="1" si="59"/>
        <v/>
      </c>
      <c r="BM131" s="71" t="str">
        <f t="shared" ca="1" si="59"/>
        <v/>
      </c>
      <c r="BN131" s="71" t="str">
        <f t="shared" ca="1" si="59"/>
        <v/>
      </c>
      <c r="BO131" s="1"/>
      <c r="BP131" s="1"/>
      <c r="BQ131" s="1"/>
      <c r="BR131" s="1"/>
      <c r="BS131" s="1"/>
      <c r="BT131" s="1"/>
      <c r="BU131" s="1"/>
      <c r="BV131" s="1"/>
      <c r="BW131" s="1"/>
      <c r="BX131" s="1"/>
      <c r="BY131" s="1"/>
      <c r="BZ131" s="1"/>
    </row>
    <row r="132" spans="2:78" ht="16.5" outlineLevel="2">
      <c r="B132" s="53" t="s">
        <v>320</v>
      </c>
      <c r="C132" s="4" t="s">
        <v>321</v>
      </c>
      <c r="D132" s="13" t="s">
        <v>85</v>
      </c>
      <c r="E132" s="13" t="s">
        <v>81</v>
      </c>
      <c r="F132" s="13" t="s">
        <v>88</v>
      </c>
      <c r="G132" s="79">
        <v>0</v>
      </c>
      <c r="H132" s="29">
        <v>44588</v>
      </c>
      <c r="I132" s="80">
        <v>1</v>
      </c>
      <c r="J132" s="81">
        <v>44588</v>
      </c>
      <c r="K132" s="97" t="str">
        <f t="shared" si="59"/>
        <v/>
      </c>
      <c r="L132" s="71" t="str">
        <f t="shared" ca="1" si="59"/>
        <v/>
      </c>
      <c r="M132" s="71" t="str">
        <f t="shared" ca="1" si="59"/>
        <v/>
      </c>
      <c r="N132" s="71" t="str">
        <f t="shared" ca="1" si="59"/>
        <v/>
      </c>
      <c r="O132" s="71" t="str">
        <f t="shared" ca="1" si="59"/>
        <v/>
      </c>
      <c r="P132" s="71" t="str">
        <f t="shared" ca="1" si="59"/>
        <v/>
      </c>
      <c r="Q132" s="71" t="str">
        <f t="shared" ca="1" si="59"/>
        <v/>
      </c>
      <c r="R132" s="71" t="str">
        <f t="shared" ca="1" si="59"/>
        <v/>
      </c>
      <c r="S132" s="71" t="str">
        <f t="shared" ca="1" si="59"/>
        <v/>
      </c>
      <c r="T132" s="71" t="str">
        <f t="shared" ca="1" si="59"/>
        <v/>
      </c>
      <c r="U132" s="71" t="str">
        <f t="shared" ca="1" si="59"/>
        <v/>
      </c>
      <c r="V132" s="72" t="str">
        <f t="shared" ca="1" si="59"/>
        <v/>
      </c>
      <c r="W132" s="72" t="str">
        <f t="shared" ca="1" si="59"/>
        <v/>
      </c>
      <c r="X132" s="71" t="str">
        <f t="shared" ca="1" si="59"/>
        <v/>
      </c>
      <c r="Y132" s="71" t="str">
        <f t="shared" ca="1" si="59"/>
        <v/>
      </c>
      <c r="Z132" s="71" t="str">
        <f t="shared" ca="1" si="59"/>
        <v/>
      </c>
      <c r="AA132" s="71" t="str">
        <f t="shared" ca="1" si="59"/>
        <v/>
      </c>
      <c r="AB132" s="71" t="str">
        <f t="shared" ca="1" si="59"/>
        <v/>
      </c>
      <c r="AC132" s="71" t="str">
        <f t="shared" ca="1" si="59"/>
        <v/>
      </c>
      <c r="AD132" s="71" t="str">
        <f t="shared" ca="1" si="59"/>
        <v/>
      </c>
      <c r="AE132" s="71" t="str">
        <f t="shared" ca="1" si="59"/>
        <v/>
      </c>
      <c r="AF132" s="71" t="str">
        <f t="shared" ca="1" si="59"/>
        <v/>
      </c>
      <c r="AG132" s="71" t="str">
        <f t="shared" ca="1" si="59"/>
        <v/>
      </c>
      <c r="AH132" s="71" t="str">
        <f t="shared" ca="1" si="59"/>
        <v/>
      </c>
      <c r="AI132" s="71" t="str">
        <f t="shared" ca="1" si="59"/>
        <v/>
      </c>
      <c r="AJ132" s="71" t="str">
        <f t="shared" ca="1" si="59"/>
        <v/>
      </c>
      <c r="AK132" s="71" t="str">
        <f t="shared" ca="1" si="59"/>
        <v/>
      </c>
      <c r="AL132" s="71" t="str">
        <f t="shared" ca="1" si="59"/>
        <v/>
      </c>
      <c r="AM132" s="71" t="str">
        <f t="shared" ca="1" si="59"/>
        <v/>
      </c>
      <c r="AN132" s="71" t="str">
        <f t="shared" ca="1" si="59"/>
        <v/>
      </c>
      <c r="AO132" s="71" t="str">
        <f t="shared" ca="1" si="59"/>
        <v/>
      </c>
      <c r="AP132" s="71" t="str">
        <f t="shared" ca="1" si="59"/>
        <v/>
      </c>
      <c r="AQ132" s="71" t="str">
        <f t="shared" ca="1" si="59"/>
        <v/>
      </c>
      <c r="AR132" s="71" t="str">
        <f t="shared" ca="1" si="59"/>
        <v/>
      </c>
      <c r="AS132" s="71" t="str">
        <f t="shared" ca="1" si="59"/>
        <v/>
      </c>
      <c r="AT132" s="71" t="str">
        <f t="shared" ca="1" si="59"/>
        <v/>
      </c>
      <c r="AU132" s="71" t="str">
        <f t="shared" ca="1" si="59"/>
        <v/>
      </c>
      <c r="AV132" s="71" t="str">
        <f t="shared" ca="1" si="59"/>
        <v/>
      </c>
      <c r="AW132" s="71" t="str">
        <f t="shared" ca="1" si="59"/>
        <v/>
      </c>
      <c r="AX132" s="71" t="str">
        <f t="shared" ca="1" si="59"/>
        <v/>
      </c>
      <c r="AY132" s="71" t="str">
        <f t="shared" ca="1" si="59"/>
        <v/>
      </c>
      <c r="AZ132" s="71" t="str">
        <f t="shared" ca="1" si="59"/>
        <v/>
      </c>
      <c r="BA132" s="71" t="str">
        <f t="shared" ca="1" si="59"/>
        <v/>
      </c>
      <c r="BB132" s="71" t="str">
        <f t="shared" ca="1" si="59"/>
        <v/>
      </c>
      <c r="BC132" s="71" t="str">
        <f t="shared" ca="1" si="59"/>
        <v/>
      </c>
      <c r="BD132" s="71" t="str">
        <f t="shared" ca="1" si="59"/>
        <v/>
      </c>
      <c r="BE132" s="71" t="str">
        <f t="shared" ca="1" si="59"/>
        <v/>
      </c>
      <c r="BF132" s="71" t="str">
        <f t="shared" ca="1" si="59"/>
        <v/>
      </c>
      <c r="BG132" s="71" t="str">
        <f t="shared" ca="1" si="59"/>
        <v/>
      </c>
      <c r="BH132" s="71" t="str">
        <f t="shared" ca="1" si="59"/>
        <v/>
      </c>
      <c r="BI132" s="71" t="str">
        <f t="shared" ca="1" si="59"/>
        <v/>
      </c>
      <c r="BJ132" s="71" t="str">
        <f t="shared" ca="1" si="59"/>
        <v/>
      </c>
      <c r="BK132" s="71" t="str">
        <f t="shared" ca="1" si="59"/>
        <v/>
      </c>
      <c r="BL132" s="71" t="str">
        <f t="shared" ca="1" si="59"/>
        <v/>
      </c>
      <c r="BM132" s="71" t="str">
        <f t="shared" ca="1" si="59"/>
        <v/>
      </c>
      <c r="BN132" s="71" t="str">
        <f t="shared" ca="1" si="59"/>
        <v/>
      </c>
      <c r="BO132" s="1"/>
      <c r="BP132" s="1"/>
      <c r="BQ132" s="1"/>
      <c r="BR132" s="1"/>
      <c r="BS132" s="1"/>
      <c r="BT132" s="1"/>
      <c r="BU132" s="1"/>
      <c r="BV132" s="1"/>
      <c r="BW132" s="1"/>
      <c r="BX132" s="1"/>
      <c r="BY132" s="1"/>
      <c r="BZ132" s="1"/>
    </row>
    <row r="133" spans="2:78" ht="16.5" outlineLevel="2">
      <c r="B133" s="98">
        <v>5.4</v>
      </c>
      <c r="C133" s="99" t="s">
        <v>322</v>
      </c>
      <c r="D133" s="84" t="s">
        <v>85</v>
      </c>
      <c r="E133" s="84" t="s">
        <v>71</v>
      </c>
      <c r="F133" s="84" t="s">
        <v>323</v>
      </c>
      <c r="G133" s="85">
        <v>0</v>
      </c>
      <c r="H133" s="86">
        <v>44593</v>
      </c>
      <c r="I133" s="87">
        <v>11</v>
      </c>
      <c r="J133" s="88">
        <v>44576</v>
      </c>
      <c r="K133" s="97" t="str">
        <f t="shared" si="59"/>
        <v/>
      </c>
      <c r="L133" s="71" t="str">
        <f t="shared" ca="1" si="59"/>
        <v/>
      </c>
      <c r="M133" s="71" t="str">
        <f t="shared" ca="1" si="59"/>
        <v/>
      </c>
      <c r="N133" s="71" t="str">
        <f t="shared" ca="1" si="59"/>
        <v/>
      </c>
      <c r="O133" s="71" t="str">
        <f t="shared" ca="1" si="59"/>
        <v/>
      </c>
      <c r="P133" s="71" t="str">
        <f t="shared" ca="1" si="59"/>
        <v/>
      </c>
      <c r="Q133" s="71" t="str">
        <f t="shared" ca="1" si="59"/>
        <v/>
      </c>
      <c r="R133" s="71" t="str">
        <f t="shared" ca="1" si="59"/>
        <v/>
      </c>
      <c r="S133" s="71" t="str">
        <f t="shared" ca="1" si="59"/>
        <v/>
      </c>
      <c r="T133" s="71" t="str">
        <f t="shared" ca="1" si="59"/>
        <v/>
      </c>
      <c r="U133" s="71" t="str">
        <f t="shared" ca="1" si="59"/>
        <v/>
      </c>
      <c r="V133" s="72" t="str">
        <f t="shared" ca="1" si="59"/>
        <v/>
      </c>
      <c r="W133" s="72" t="str">
        <f t="shared" ca="1" si="59"/>
        <v/>
      </c>
      <c r="X133" s="71" t="str">
        <f t="shared" ca="1" si="59"/>
        <v/>
      </c>
      <c r="Y133" s="71" t="str">
        <f t="shared" ca="1" si="59"/>
        <v/>
      </c>
      <c r="Z133" s="71" t="str">
        <f t="shared" ca="1" si="59"/>
        <v/>
      </c>
      <c r="AA133" s="71" t="str">
        <f t="shared" ca="1" si="59"/>
        <v/>
      </c>
      <c r="AB133" s="71" t="str">
        <f t="shared" ca="1" si="59"/>
        <v/>
      </c>
      <c r="AC133" s="71" t="str">
        <f t="shared" ca="1" si="59"/>
        <v/>
      </c>
      <c r="AD133" s="71" t="str">
        <f t="shared" ca="1" si="59"/>
        <v/>
      </c>
      <c r="AE133" s="71" t="str">
        <f t="shared" ca="1" si="59"/>
        <v/>
      </c>
      <c r="AF133" s="71" t="str">
        <f t="shared" ca="1" si="59"/>
        <v/>
      </c>
      <c r="AG133" s="71" t="str">
        <f t="shared" ca="1" si="59"/>
        <v/>
      </c>
      <c r="AH133" s="71" t="str">
        <f t="shared" ca="1" si="59"/>
        <v/>
      </c>
      <c r="AI133" s="71" t="str">
        <f t="shared" ca="1" si="59"/>
        <v/>
      </c>
      <c r="AJ133" s="71" t="str">
        <f t="shared" ca="1" si="59"/>
        <v/>
      </c>
      <c r="AK133" s="71" t="str">
        <f t="shared" ca="1" si="59"/>
        <v/>
      </c>
      <c r="AL133" s="71" t="str">
        <f t="shared" ca="1" si="59"/>
        <v/>
      </c>
      <c r="AM133" s="71" t="str">
        <f t="shared" ca="1" si="59"/>
        <v/>
      </c>
      <c r="AN133" s="71" t="str">
        <f t="shared" ca="1" si="59"/>
        <v/>
      </c>
      <c r="AO133" s="71" t="str">
        <f t="shared" ca="1" si="59"/>
        <v/>
      </c>
      <c r="AP133" s="71" t="str">
        <f t="shared" ca="1" si="59"/>
        <v/>
      </c>
      <c r="AQ133" s="71" t="str">
        <f t="shared" ca="1" si="59"/>
        <v/>
      </c>
      <c r="AR133" s="71" t="str">
        <f t="shared" ca="1" si="59"/>
        <v/>
      </c>
      <c r="AS133" s="71" t="str">
        <f t="shared" ca="1" si="59"/>
        <v/>
      </c>
      <c r="AT133" s="71" t="str">
        <f t="shared" ca="1" si="59"/>
        <v/>
      </c>
      <c r="AU133" s="71" t="str">
        <f t="shared" ca="1" si="59"/>
        <v/>
      </c>
      <c r="AV133" s="71" t="str">
        <f t="shared" ca="1" si="59"/>
        <v/>
      </c>
      <c r="AW133" s="71" t="str">
        <f t="shared" ca="1" si="59"/>
        <v/>
      </c>
      <c r="AX133" s="71" t="str">
        <f t="shared" ca="1" si="59"/>
        <v/>
      </c>
      <c r="AY133" s="71" t="str">
        <f t="shared" ca="1" si="59"/>
        <v/>
      </c>
      <c r="AZ133" s="71" t="str">
        <f t="shared" ca="1" si="59"/>
        <v/>
      </c>
      <c r="BA133" s="71" t="str">
        <f t="shared" ca="1" si="59"/>
        <v/>
      </c>
      <c r="BB133" s="71" t="str">
        <f t="shared" ca="1" si="59"/>
        <v/>
      </c>
      <c r="BC133" s="71" t="str">
        <f t="shared" ca="1" si="59"/>
        <v/>
      </c>
      <c r="BD133" s="71" t="str">
        <f t="shared" ca="1" si="59"/>
        <v/>
      </c>
      <c r="BE133" s="71" t="str">
        <f t="shared" ca="1" si="59"/>
        <v/>
      </c>
      <c r="BF133" s="71" t="str">
        <f t="shared" ca="1" si="59"/>
        <v/>
      </c>
      <c r="BG133" s="71" t="str">
        <f t="shared" ca="1" si="59"/>
        <v/>
      </c>
      <c r="BH133" s="71" t="str">
        <f t="shared" ca="1" si="59"/>
        <v/>
      </c>
      <c r="BI133" s="71" t="str">
        <f t="shared" ca="1" si="59"/>
        <v/>
      </c>
      <c r="BJ133" s="71" t="str">
        <f t="shared" ca="1" si="59"/>
        <v/>
      </c>
      <c r="BK133" s="71" t="str">
        <f t="shared" ca="1" si="59"/>
        <v/>
      </c>
      <c r="BL133" s="71" t="str">
        <f t="shared" ca="1" si="59"/>
        <v/>
      </c>
      <c r="BM133" s="71" t="str">
        <f t="shared" ca="1" si="59"/>
        <v/>
      </c>
      <c r="BN133" s="71" t="str">
        <f t="shared" ca="1" si="59"/>
        <v/>
      </c>
      <c r="BO133" s="1"/>
      <c r="BP133" s="1"/>
      <c r="BQ133" s="1"/>
      <c r="BR133" s="1"/>
      <c r="BS133" s="1"/>
      <c r="BT133" s="1"/>
      <c r="BU133" s="1"/>
      <c r="BV133" s="1"/>
      <c r="BW133" s="1"/>
      <c r="BX133" s="1"/>
      <c r="BY133" s="1"/>
      <c r="BZ133" s="1"/>
    </row>
    <row r="134" spans="2:78" ht="16.5" outlineLevel="2" collapsed="1">
      <c r="B134" s="91">
        <v>5.5</v>
      </c>
      <c r="C134" s="92" t="s">
        <v>324</v>
      </c>
      <c r="D134" s="13" t="s">
        <v>85</v>
      </c>
      <c r="E134" s="13"/>
      <c r="F134" s="13"/>
      <c r="G134" s="79">
        <f>AVERAGE(G135:G136)</f>
        <v>0</v>
      </c>
      <c r="H134" s="29">
        <v>44600</v>
      </c>
      <c r="I134" s="80">
        <v>9</v>
      </c>
      <c r="J134" s="81">
        <v>44579</v>
      </c>
      <c r="K134" s="97" t="str">
        <f t="shared" si="59"/>
        <v/>
      </c>
      <c r="L134" s="71" t="str">
        <f t="shared" ca="1" si="59"/>
        <v/>
      </c>
      <c r="M134" s="71" t="str">
        <f t="shared" ca="1" si="59"/>
        <v/>
      </c>
      <c r="N134" s="71" t="str">
        <f t="shared" ca="1" si="59"/>
        <v/>
      </c>
      <c r="O134" s="71" t="str">
        <f t="shared" ca="1" si="59"/>
        <v/>
      </c>
      <c r="P134" s="71" t="str">
        <f t="shared" ca="1" si="59"/>
        <v/>
      </c>
      <c r="Q134" s="71" t="str">
        <f t="shared" ca="1" si="59"/>
        <v/>
      </c>
      <c r="R134" s="71" t="str">
        <f t="shared" ca="1" si="59"/>
        <v/>
      </c>
      <c r="S134" s="71" t="str">
        <f t="shared" ca="1" si="59"/>
        <v/>
      </c>
      <c r="T134" s="71" t="str">
        <f t="shared" ca="1" si="59"/>
        <v/>
      </c>
      <c r="U134" s="71" t="str">
        <f t="shared" ca="1" si="59"/>
        <v/>
      </c>
      <c r="V134" s="72" t="str">
        <f t="shared" ca="1" si="59"/>
        <v/>
      </c>
      <c r="W134" s="72" t="str">
        <f t="shared" ca="1" si="59"/>
        <v/>
      </c>
      <c r="X134" s="71" t="str">
        <f t="shared" ca="1" si="59"/>
        <v/>
      </c>
      <c r="Y134" s="71" t="str">
        <f t="shared" ca="1" si="59"/>
        <v/>
      </c>
      <c r="Z134" s="71" t="str">
        <f t="shared" ca="1" si="59"/>
        <v/>
      </c>
      <c r="AA134" s="71" t="str">
        <f t="shared" ca="1" si="59"/>
        <v/>
      </c>
      <c r="AB134" s="71" t="str">
        <f t="shared" ca="1" si="59"/>
        <v/>
      </c>
      <c r="AC134" s="71" t="str">
        <f t="shared" ca="1" si="59"/>
        <v/>
      </c>
      <c r="AD134" s="71" t="str">
        <f t="shared" ca="1" si="59"/>
        <v/>
      </c>
      <c r="AE134" s="71" t="str">
        <f t="shared" ca="1" si="59"/>
        <v/>
      </c>
      <c r="AF134" s="71" t="str">
        <f t="shared" ca="1" si="59"/>
        <v/>
      </c>
      <c r="AG134" s="71" t="str">
        <f t="shared" ca="1" si="59"/>
        <v/>
      </c>
      <c r="AH134" s="71" t="str">
        <f t="shared" ca="1" si="59"/>
        <v/>
      </c>
      <c r="AI134" s="71" t="str">
        <f t="shared" ca="1" si="59"/>
        <v/>
      </c>
      <c r="AJ134" s="71" t="str">
        <f t="shared" ca="1" si="59"/>
        <v/>
      </c>
      <c r="AK134" s="71" t="str">
        <f t="shared" ca="1" si="59"/>
        <v/>
      </c>
      <c r="AL134" s="71" t="str">
        <f t="shared" ca="1" si="59"/>
        <v/>
      </c>
      <c r="AM134" s="71" t="str">
        <f t="shared" ca="1" si="59"/>
        <v/>
      </c>
      <c r="AN134" s="71" t="str">
        <f t="shared" ca="1" si="59"/>
        <v/>
      </c>
      <c r="AO134" s="71" t="str">
        <f t="shared" ca="1" si="59"/>
        <v/>
      </c>
      <c r="AP134" s="71" t="str">
        <f t="shared" ref="AP134:BN136" ca="1" si="60">IF(AND($D141="目标",AP$7&gt;=$H141,AP$7&lt;=$H141+$I141-1),2,IF(AND($D141="里程碑",AP$7&gt;=$H141,AP$7&lt;=$H141+$I141-1),1,""))</f>
        <v/>
      </c>
      <c r="AQ134" s="71" t="str">
        <f t="shared" ca="1" si="60"/>
        <v/>
      </c>
      <c r="AR134" s="71" t="str">
        <f t="shared" ca="1" si="60"/>
        <v/>
      </c>
      <c r="AS134" s="71" t="str">
        <f t="shared" ca="1" si="60"/>
        <v/>
      </c>
      <c r="AT134" s="71" t="str">
        <f t="shared" ca="1" si="60"/>
        <v/>
      </c>
      <c r="AU134" s="71" t="str">
        <f t="shared" ca="1" si="60"/>
        <v/>
      </c>
      <c r="AV134" s="71" t="str">
        <f t="shared" ca="1" si="60"/>
        <v/>
      </c>
      <c r="AW134" s="71" t="str">
        <f t="shared" ca="1" si="60"/>
        <v/>
      </c>
      <c r="AX134" s="71" t="str">
        <f t="shared" ca="1" si="60"/>
        <v/>
      </c>
      <c r="AY134" s="71" t="str">
        <f t="shared" ca="1" si="60"/>
        <v/>
      </c>
      <c r="AZ134" s="71" t="str">
        <f t="shared" ca="1" si="60"/>
        <v/>
      </c>
      <c r="BA134" s="71" t="str">
        <f t="shared" ca="1" si="60"/>
        <v/>
      </c>
      <c r="BB134" s="71" t="str">
        <f t="shared" ca="1" si="60"/>
        <v/>
      </c>
      <c r="BC134" s="71" t="str">
        <f t="shared" ca="1" si="60"/>
        <v/>
      </c>
      <c r="BD134" s="71" t="str">
        <f t="shared" ca="1" si="60"/>
        <v/>
      </c>
      <c r="BE134" s="71" t="str">
        <f t="shared" ca="1" si="60"/>
        <v/>
      </c>
      <c r="BF134" s="71" t="str">
        <f t="shared" ca="1" si="60"/>
        <v/>
      </c>
      <c r="BG134" s="71" t="str">
        <f t="shared" ca="1" si="60"/>
        <v/>
      </c>
      <c r="BH134" s="71" t="str">
        <f t="shared" ca="1" si="60"/>
        <v/>
      </c>
      <c r="BI134" s="71" t="str">
        <f t="shared" ca="1" si="60"/>
        <v/>
      </c>
      <c r="BJ134" s="71" t="str">
        <f t="shared" ca="1" si="60"/>
        <v/>
      </c>
      <c r="BK134" s="71" t="str">
        <f t="shared" ca="1" si="60"/>
        <v/>
      </c>
      <c r="BL134" s="71" t="str">
        <f t="shared" ca="1" si="60"/>
        <v/>
      </c>
      <c r="BM134" s="71" t="str">
        <f t="shared" ca="1" si="60"/>
        <v/>
      </c>
      <c r="BN134" s="71" t="str">
        <f t="shared" ca="1" si="60"/>
        <v/>
      </c>
      <c r="BO134" s="1"/>
      <c r="BP134" s="1"/>
      <c r="BQ134" s="1"/>
      <c r="BR134" s="1"/>
      <c r="BS134" s="1"/>
      <c r="BT134" s="1"/>
      <c r="BU134" s="1"/>
      <c r="BV134" s="1"/>
      <c r="BW134" s="1"/>
      <c r="BX134" s="1"/>
      <c r="BY134" s="1"/>
      <c r="BZ134" s="1"/>
    </row>
    <row r="135" spans="2:78" ht="16.5" outlineLevel="2">
      <c r="B135" s="53" t="s">
        <v>325</v>
      </c>
      <c r="C135" s="4" t="s">
        <v>326</v>
      </c>
      <c r="D135" s="13" t="s">
        <v>85</v>
      </c>
      <c r="E135" s="13" t="s">
        <v>81</v>
      </c>
      <c r="F135" s="13" t="s">
        <v>327</v>
      </c>
      <c r="G135" s="79">
        <v>0</v>
      </c>
      <c r="H135" s="29">
        <v>44600</v>
      </c>
      <c r="I135" s="80">
        <v>1</v>
      </c>
      <c r="J135" s="81">
        <v>44600</v>
      </c>
      <c r="K135" s="97" t="str">
        <f t="shared" ref="K135:AP136" si="61">IF(AND($D142="目标",K$7&gt;=$H142,K$7&lt;=$H142+$I142-1),2,IF(AND($D142="里程碑",K$7&gt;=$H142,K$7&lt;=$H142+$I142-1),1,""))</f>
        <v/>
      </c>
      <c r="L135" s="71" t="str">
        <f t="shared" ca="1" si="61"/>
        <v/>
      </c>
      <c r="M135" s="71" t="str">
        <f t="shared" ca="1" si="61"/>
        <v/>
      </c>
      <c r="N135" s="71" t="str">
        <f t="shared" ca="1" si="61"/>
        <v/>
      </c>
      <c r="O135" s="71" t="str">
        <f t="shared" ca="1" si="61"/>
        <v/>
      </c>
      <c r="P135" s="71" t="str">
        <f t="shared" ca="1" si="61"/>
        <v/>
      </c>
      <c r="Q135" s="71" t="str">
        <f t="shared" ca="1" si="61"/>
        <v/>
      </c>
      <c r="R135" s="71" t="str">
        <f t="shared" ca="1" si="61"/>
        <v/>
      </c>
      <c r="S135" s="71" t="str">
        <f t="shared" ca="1" si="61"/>
        <v/>
      </c>
      <c r="T135" s="71" t="str">
        <f t="shared" ca="1" si="61"/>
        <v/>
      </c>
      <c r="U135" s="71" t="str">
        <f t="shared" ca="1" si="61"/>
        <v/>
      </c>
      <c r="V135" s="72" t="str">
        <f t="shared" ca="1" si="61"/>
        <v/>
      </c>
      <c r="W135" s="72" t="str">
        <f t="shared" ca="1" si="61"/>
        <v/>
      </c>
      <c r="X135" s="71" t="str">
        <f t="shared" ca="1" si="61"/>
        <v/>
      </c>
      <c r="Y135" s="71" t="str">
        <f t="shared" ca="1" si="61"/>
        <v/>
      </c>
      <c r="Z135" s="71" t="str">
        <f t="shared" ca="1" si="61"/>
        <v/>
      </c>
      <c r="AA135" s="71" t="str">
        <f t="shared" ca="1" si="61"/>
        <v/>
      </c>
      <c r="AB135" s="71" t="str">
        <f t="shared" ca="1" si="61"/>
        <v/>
      </c>
      <c r="AC135" s="71" t="str">
        <f t="shared" ca="1" si="61"/>
        <v/>
      </c>
      <c r="AD135" s="71" t="str">
        <f t="shared" ca="1" si="61"/>
        <v/>
      </c>
      <c r="AE135" s="71" t="str">
        <f t="shared" ca="1" si="61"/>
        <v/>
      </c>
      <c r="AF135" s="71" t="str">
        <f t="shared" ca="1" si="61"/>
        <v/>
      </c>
      <c r="AG135" s="71" t="str">
        <f t="shared" ca="1" si="61"/>
        <v/>
      </c>
      <c r="AH135" s="71" t="str">
        <f t="shared" ca="1" si="61"/>
        <v/>
      </c>
      <c r="AI135" s="71" t="str">
        <f t="shared" ca="1" si="61"/>
        <v/>
      </c>
      <c r="AJ135" s="71" t="str">
        <f t="shared" ca="1" si="61"/>
        <v/>
      </c>
      <c r="AK135" s="71" t="str">
        <f t="shared" ca="1" si="61"/>
        <v/>
      </c>
      <c r="AL135" s="71" t="str">
        <f t="shared" ca="1" si="61"/>
        <v/>
      </c>
      <c r="AM135" s="71" t="str">
        <f t="shared" ca="1" si="61"/>
        <v/>
      </c>
      <c r="AN135" s="71" t="str">
        <f t="shared" ca="1" si="61"/>
        <v/>
      </c>
      <c r="AO135" s="71" t="str">
        <f t="shared" ca="1" si="61"/>
        <v/>
      </c>
      <c r="AP135" s="71" t="str">
        <f t="shared" ca="1" si="61"/>
        <v/>
      </c>
      <c r="AQ135" s="71" t="str">
        <f t="shared" ca="1" si="60"/>
        <v/>
      </c>
      <c r="AR135" s="71" t="str">
        <f t="shared" ca="1" si="60"/>
        <v/>
      </c>
      <c r="AS135" s="71" t="str">
        <f t="shared" ca="1" si="60"/>
        <v/>
      </c>
      <c r="AT135" s="71" t="str">
        <f t="shared" ca="1" si="60"/>
        <v/>
      </c>
      <c r="AU135" s="71" t="str">
        <f t="shared" ca="1" si="60"/>
        <v/>
      </c>
      <c r="AV135" s="71" t="str">
        <f t="shared" ca="1" si="60"/>
        <v/>
      </c>
      <c r="AW135" s="71" t="str">
        <f t="shared" ca="1" si="60"/>
        <v/>
      </c>
      <c r="AX135" s="71" t="str">
        <f t="shared" ca="1" si="60"/>
        <v/>
      </c>
      <c r="AY135" s="71" t="str">
        <f t="shared" ca="1" si="60"/>
        <v/>
      </c>
      <c r="AZ135" s="71" t="str">
        <f t="shared" ca="1" si="60"/>
        <v/>
      </c>
      <c r="BA135" s="71" t="str">
        <f t="shared" ca="1" si="60"/>
        <v/>
      </c>
      <c r="BB135" s="71" t="str">
        <f t="shared" ca="1" si="60"/>
        <v/>
      </c>
      <c r="BC135" s="71" t="str">
        <f t="shared" ca="1" si="60"/>
        <v/>
      </c>
      <c r="BD135" s="71" t="str">
        <f t="shared" ca="1" si="60"/>
        <v/>
      </c>
      <c r="BE135" s="71" t="str">
        <f t="shared" ca="1" si="60"/>
        <v/>
      </c>
      <c r="BF135" s="71" t="str">
        <f t="shared" ca="1" si="60"/>
        <v/>
      </c>
      <c r="BG135" s="71" t="str">
        <f t="shared" ca="1" si="60"/>
        <v/>
      </c>
      <c r="BH135" s="71" t="str">
        <f t="shared" ca="1" si="60"/>
        <v/>
      </c>
      <c r="BI135" s="71" t="str">
        <f t="shared" ca="1" si="60"/>
        <v/>
      </c>
      <c r="BJ135" s="71" t="str">
        <f t="shared" ca="1" si="60"/>
        <v/>
      </c>
      <c r="BK135" s="71" t="str">
        <f t="shared" ca="1" si="60"/>
        <v/>
      </c>
      <c r="BL135" s="71" t="str">
        <f t="shared" ca="1" si="60"/>
        <v/>
      </c>
      <c r="BM135" s="71" t="str">
        <f t="shared" ca="1" si="60"/>
        <v/>
      </c>
      <c r="BN135" s="71" t="str">
        <f t="shared" ca="1" si="60"/>
        <v/>
      </c>
      <c r="BO135" s="1"/>
      <c r="BP135" s="1"/>
      <c r="BQ135" s="1"/>
      <c r="BR135" s="1"/>
      <c r="BS135" s="1"/>
      <c r="BT135" s="1"/>
      <c r="BU135" s="1"/>
      <c r="BV135" s="1"/>
      <c r="BW135" s="1"/>
      <c r="BX135" s="1"/>
      <c r="BY135" s="1"/>
      <c r="BZ135" s="1"/>
    </row>
    <row r="136" spans="2:78" ht="16.5" outlineLevel="2">
      <c r="B136" s="90" t="s">
        <v>328</v>
      </c>
      <c r="C136" s="83" t="s">
        <v>329</v>
      </c>
      <c r="D136" s="84" t="s">
        <v>85</v>
      </c>
      <c r="E136" s="84" t="s">
        <v>71</v>
      </c>
      <c r="F136" s="84" t="s">
        <v>330</v>
      </c>
      <c r="G136" s="85">
        <v>0</v>
      </c>
      <c r="H136" s="86">
        <v>44608</v>
      </c>
      <c r="I136" s="87">
        <v>3</v>
      </c>
      <c r="J136" s="88">
        <v>44610</v>
      </c>
      <c r="K136" s="97" t="str">
        <f t="shared" si="61"/>
        <v/>
      </c>
      <c r="L136" s="71" t="str">
        <f t="shared" ca="1" si="61"/>
        <v/>
      </c>
      <c r="M136" s="71" t="str">
        <f t="shared" ca="1" si="61"/>
        <v/>
      </c>
      <c r="N136" s="71" t="str">
        <f t="shared" ca="1" si="61"/>
        <v/>
      </c>
      <c r="O136" s="71" t="str">
        <f t="shared" ca="1" si="61"/>
        <v/>
      </c>
      <c r="P136" s="71" t="str">
        <f t="shared" ca="1" si="61"/>
        <v/>
      </c>
      <c r="Q136" s="71" t="str">
        <f t="shared" ca="1" si="61"/>
        <v/>
      </c>
      <c r="R136" s="71" t="str">
        <f t="shared" ca="1" si="61"/>
        <v/>
      </c>
      <c r="S136" s="71" t="str">
        <f t="shared" ca="1" si="61"/>
        <v/>
      </c>
      <c r="T136" s="71" t="str">
        <f t="shared" ca="1" si="61"/>
        <v/>
      </c>
      <c r="U136" s="71" t="str">
        <f t="shared" ca="1" si="61"/>
        <v/>
      </c>
      <c r="V136" s="72" t="str">
        <f t="shared" ca="1" si="61"/>
        <v/>
      </c>
      <c r="W136" s="72" t="str">
        <f t="shared" ca="1" si="61"/>
        <v/>
      </c>
      <c r="X136" s="71" t="str">
        <f t="shared" ca="1" si="61"/>
        <v/>
      </c>
      <c r="Y136" s="71" t="str">
        <f t="shared" ca="1" si="61"/>
        <v/>
      </c>
      <c r="Z136" s="71" t="str">
        <f t="shared" ca="1" si="61"/>
        <v/>
      </c>
      <c r="AA136" s="71" t="str">
        <f t="shared" ca="1" si="61"/>
        <v/>
      </c>
      <c r="AB136" s="71" t="str">
        <f t="shared" ca="1" si="61"/>
        <v/>
      </c>
      <c r="AC136" s="71" t="str">
        <f t="shared" ca="1" si="61"/>
        <v/>
      </c>
      <c r="AD136" s="71" t="str">
        <f t="shared" ca="1" si="61"/>
        <v/>
      </c>
      <c r="AE136" s="71" t="str">
        <f t="shared" ca="1" si="61"/>
        <v/>
      </c>
      <c r="AF136" s="71" t="str">
        <f t="shared" ca="1" si="61"/>
        <v/>
      </c>
      <c r="AG136" s="71" t="str">
        <f t="shared" ca="1" si="61"/>
        <v/>
      </c>
      <c r="AH136" s="71" t="str">
        <f t="shared" ca="1" si="61"/>
        <v/>
      </c>
      <c r="AI136" s="71" t="str">
        <f t="shared" ca="1" si="61"/>
        <v/>
      </c>
      <c r="AJ136" s="71" t="str">
        <f t="shared" ca="1" si="61"/>
        <v/>
      </c>
      <c r="AK136" s="71" t="str">
        <f t="shared" ca="1" si="61"/>
        <v/>
      </c>
      <c r="AL136" s="71" t="str">
        <f t="shared" ca="1" si="61"/>
        <v/>
      </c>
      <c r="AM136" s="71" t="str">
        <f t="shared" ca="1" si="61"/>
        <v/>
      </c>
      <c r="AN136" s="71" t="str">
        <f t="shared" ca="1" si="61"/>
        <v/>
      </c>
      <c r="AO136" s="71" t="str">
        <f t="shared" ca="1" si="61"/>
        <v/>
      </c>
      <c r="AP136" s="71" t="str">
        <f t="shared" ca="1" si="61"/>
        <v/>
      </c>
      <c r="AQ136" s="71" t="str">
        <f t="shared" ca="1" si="60"/>
        <v/>
      </c>
      <c r="AR136" s="71" t="str">
        <f t="shared" ca="1" si="60"/>
        <v/>
      </c>
      <c r="AS136" s="71" t="str">
        <f t="shared" ca="1" si="60"/>
        <v/>
      </c>
      <c r="AT136" s="71" t="str">
        <f t="shared" ca="1" si="60"/>
        <v/>
      </c>
      <c r="AU136" s="71" t="str">
        <f t="shared" ca="1" si="60"/>
        <v/>
      </c>
      <c r="AV136" s="71" t="str">
        <f t="shared" ca="1" si="60"/>
        <v/>
      </c>
      <c r="AW136" s="71" t="str">
        <f t="shared" ca="1" si="60"/>
        <v/>
      </c>
      <c r="AX136" s="71" t="str">
        <f t="shared" ca="1" si="60"/>
        <v/>
      </c>
      <c r="AY136" s="71" t="str">
        <f t="shared" ca="1" si="60"/>
        <v/>
      </c>
      <c r="AZ136" s="71" t="str">
        <f t="shared" ca="1" si="60"/>
        <v/>
      </c>
      <c r="BA136" s="71" t="str">
        <f t="shared" ca="1" si="60"/>
        <v/>
      </c>
      <c r="BB136" s="71" t="str">
        <f t="shared" ca="1" si="60"/>
        <v/>
      </c>
      <c r="BC136" s="71" t="str">
        <f t="shared" ca="1" si="60"/>
        <v/>
      </c>
      <c r="BD136" s="71" t="str">
        <f t="shared" ca="1" si="60"/>
        <v/>
      </c>
      <c r="BE136" s="71" t="str">
        <f t="shared" ca="1" si="60"/>
        <v/>
      </c>
      <c r="BF136" s="71" t="str">
        <f t="shared" ca="1" si="60"/>
        <v/>
      </c>
      <c r="BG136" s="71" t="str">
        <f t="shared" ca="1" si="60"/>
        <v/>
      </c>
      <c r="BH136" s="71" t="str">
        <f t="shared" ca="1" si="60"/>
        <v/>
      </c>
      <c r="BI136" s="71" t="str">
        <f t="shared" ca="1" si="60"/>
        <v/>
      </c>
      <c r="BJ136" s="71" t="str">
        <f t="shared" ca="1" si="60"/>
        <v/>
      </c>
      <c r="BK136" s="71" t="str">
        <f t="shared" ca="1" si="60"/>
        <v/>
      </c>
      <c r="BL136" s="71" t="str">
        <f t="shared" ca="1" si="60"/>
        <v/>
      </c>
      <c r="BM136" s="71" t="str">
        <f t="shared" ca="1" si="60"/>
        <v/>
      </c>
      <c r="BN136" s="71" t="str">
        <f t="shared" ca="1" si="60"/>
        <v/>
      </c>
      <c r="BO136" s="1"/>
      <c r="BP136" s="1"/>
      <c r="BQ136" s="1"/>
      <c r="BR136" s="1"/>
      <c r="BS136" s="1"/>
      <c r="BT136" s="1"/>
      <c r="BU136" s="1"/>
      <c r="BV136" s="1"/>
      <c r="BW136" s="1"/>
      <c r="BX136" s="1"/>
      <c r="BY136" s="1"/>
      <c r="BZ136" s="1"/>
    </row>
  </sheetData>
  <mergeCells count="8">
    <mergeCell ref="AA4:AD4"/>
    <mergeCell ref="AF4:AI4"/>
    <mergeCell ref="C2:K2"/>
    <mergeCell ref="L2:Q2"/>
    <mergeCell ref="R2:W2"/>
    <mergeCell ref="L4:O4"/>
    <mergeCell ref="Q4:T4"/>
    <mergeCell ref="V4:Y4"/>
  </mergeCells>
  <phoneticPr fontId="52" type="noConversion"/>
  <conditionalFormatting sqref="G9:G50">
    <cfRule type="dataBar" priority="45">
      <dataBar>
        <cfvo type="num" val="0"/>
        <cfvo type="num" val="1"/>
        <color theme="6"/>
      </dataBar>
      <extLst>
        <ext xmlns:x14="http://schemas.microsoft.com/office/spreadsheetml/2009/9/main" uri="{B025F937-C7B1-47D3-B67F-A62EFF666E3E}">
          <x14:id>{7786DCD3-D24D-4F7F-8D9B-BC29505B7C9D}</x14:id>
        </ext>
      </extLst>
    </cfRule>
  </conditionalFormatting>
  <conditionalFormatting sqref="G51:G54">
    <cfRule type="dataBar" priority="3">
      <dataBar>
        <cfvo type="num" val="0"/>
        <cfvo type="num" val="1"/>
        <color theme="6"/>
      </dataBar>
      <extLst>
        <ext xmlns:x14="http://schemas.microsoft.com/office/spreadsheetml/2009/9/main" uri="{B025F937-C7B1-47D3-B67F-A62EFF666E3E}">
          <x14:id>{3434D0C7-8703-4607-A9D9-41A264C358C5}</x14:id>
        </ext>
      </extLst>
    </cfRule>
  </conditionalFormatting>
  <conditionalFormatting sqref="G55:G67">
    <cfRule type="dataBar" priority="4">
      <dataBar>
        <cfvo type="num" val="0"/>
        <cfvo type="num" val="1"/>
        <color theme="6"/>
      </dataBar>
      <extLst>
        <ext xmlns:x14="http://schemas.microsoft.com/office/spreadsheetml/2009/9/main" uri="{B025F937-C7B1-47D3-B67F-A62EFF666E3E}">
          <x14:id>{99E909BD-3314-47EC-96A7-5072CA260E40}</x14:id>
        </ext>
      </extLst>
    </cfRule>
  </conditionalFormatting>
  <conditionalFormatting sqref="G70 G68 G72 G74 G76 G78 G80 G82 G84 G86 G88 G90 G92 G94 G96 G98 G100 G102 G104 G106 G108 G110 G112 G114 G116 G118 G120 G122 G124 G126 G128 G130 G132 G134 G136">
    <cfRule type="dataBar" priority="5">
      <dataBar>
        <cfvo type="num" val="0"/>
        <cfvo type="num" val="1"/>
        <color theme="6"/>
      </dataBar>
      <extLst>
        <ext xmlns:x14="http://schemas.microsoft.com/office/spreadsheetml/2009/9/main" uri="{B025F937-C7B1-47D3-B67F-A62EFF666E3E}">
          <x14:id>{643863E8-30BE-40BC-8DEF-0E794B1CDDB1}</x14:id>
        </ext>
      </extLst>
    </cfRule>
  </conditionalFormatting>
  <conditionalFormatting sqref="G71 G69 G73 G75 G77 G79 G81 G83 G85 G87 G89 G91 G93 G95 G97 G99 G101 G103 G105 G107 G109 G111 G113 G115 G117 G119 G121 G123 G125 G127 G129 G131 G133 G135">
    <cfRule type="dataBar" priority="6">
      <dataBar>
        <cfvo type="num" val="0"/>
        <cfvo type="num" val="1"/>
        <color theme="6"/>
      </dataBar>
      <extLst>
        <ext xmlns:x14="http://schemas.microsoft.com/office/spreadsheetml/2009/9/main" uri="{B025F937-C7B1-47D3-B67F-A62EFF666E3E}">
          <x14:id>{10D2112D-3899-49B3-BA3E-C42EFDB1EA6C}</x14:id>
        </ext>
      </extLst>
    </cfRule>
  </conditionalFormatting>
  <conditionalFormatting sqref="K86:BN102">
    <cfRule type="expression" dxfId="24" priority="24">
      <formula>AND(TODAY()&gt;=K$7,TODAY()&lt;L$7)</formula>
    </cfRule>
  </conditionalFormatting>
  <conditionalFormatting sqref="K104:BN120">
    <cfRule type="expression" dxfId="23" priority="19">
      <formula>AND(TODAY()&gt;=K$7,TODAY()&lt;L$7)</formula>
    </cfRule>
  </conditionalFormatting>
  <conditionalFormatting sqref="K122:BN136">
    <cfRule type="expression" dxfId="22" priority="15">
      <formula>AND(TODAY()&gt;=K$7,TODAY()&lt;L$7)</formula>
    </cfRule>
  </conditionalFormatting>
  <conditionalFormatting sqref="K130:BN136">
    <cfRule type="expression" dxfId="21" priority="58" stopIfTrue="1">
      <formula>AND($D137="低风险",K$7&gt;=$H137,K$7&lt;=$H137+$I137-1)</formula>
    </cfRule>
    <cfRule type="expression" dxfId="20" priority="59" stopIfTrue="1">
      <formula>AND($D137="高风险",K$7&gt;=$H137,K$7&lt;=$H137+$I137-1)</formula>
    </cfRule>
    <cfRule type="expression" dxfId="19" priority="60" stopIfTrue="1">
      <formula>AND($D137="步入正轨",K$7&gt;=$H137,K$7&lt;=$H137+$I137-1)</formula>
    </cfRule>
    <cfRule type="expression" dxfId="18" priority="61" stopIfTrue="1">
      <formula>AND($D137="中等风险",K$7&gt;=$H137,K$7&lt;=$H137+$I137-1)</formula>
    </cfRule>
    <cfRule type="expression" dxfId="17" priority="62" stopIfTrue="1">
      <formula>AND(LEN($D137)=0,K$7&gt;=$H137,K$7&lt;=$H137+$I137-1)</formula>
    </cfRule>
  </conditionalFormatting>
  <conditionalFormatting sqref="K103:DB103">
    <cfRule type="expression" dxfId="16" priority="7">
      <formula>AND(TODAY()&gt;=K$7,TODAY()&lt;L$7)</formula>
    </cfRule>
  </conditionalFormatting>
  <conditionalFormatting sqref="K121:DB121">
    <cfRule type="expression" dxfId="15" priority="11">
      <formula>AND(TODAY()&gt;=K$7,TODAY()&lt;L$7)</formula>
    </cfRule>
  </conditionalFormatting>
  <conditionalFormatting sqref="L6:AP6">
    <cfRule type="expression" dxfId="14" priority="44">
      <formula>L$7&lt;=EOMONTH($L$7,0)</formula>
    </cfRule>
  </conditionalFormatting>
  <conditionalFormatting sqref="L6:BZ6">
    <cfRule type="expression" dxfId="13" priority="42">
      <formula>AND(L$7&lt;=EOMONTH($L$7,1),L$7&gt;EOMONTH($L$7,0))</formula>
    </cfRule>
  </conditionalFormatting>
  <conditionalFormatting sqref="L7:BZ85">
    <cfRule type="expression" dxfId="12" priority="1">
      <formula>AND(TODAY()&gt;=L$7,TODAY()&lt;M$7)</formula>
    </cfRule>
  </conditionalFormatting>
  <conditionalFormatting sqref="L10:BZ42 L52:BZ59 AK60:BZ63 L69:BZ76 K86:BN93 K104:BN111 K122:BN129">
    <cfRule type="expression" dxfId="11" priority="47" stopIfTrue="1">
      <formula>AND($D10="低风险",K$7&gt;=$H10,K$7&lt;=$H10+$I10-1)</formula>
    </cfRule>
    <cfRule type="expression" dxfId="10" priority="48" stopIfTrue="1">
      <formula>AND($D10="高风险",K$7&gt;=$H10,K$7&lt;=$H10+$I10-1)</formula>
    </cfRule>
    <cfRule type="expression" dxfId="9" priority="49" stopIfTrue="1">
      <formula>AND($D10="步入正轨",K$7&gt;=$H10,K$7&lt;=$H10+$I10-1)</formula>
    </cfRule>
    <cfRule type="expression" dxfId="8" priority="50" stopIfTrue="1">
      <formula>AND($D10="中等风险",K$7&gt;=$H10,K$7&lt;=$H10+$I10-1)</formula>
    </cfRule>
    <cfRule type="expression" dxfId="7" priority="51" stopIfTrue="1">
      <formula>AND(LEN($D10)=0,K$7&gt;=$H10,K$7&lt;=$H10+$I10-1)</formula>
    </cfRule>
  </conditionalFormatting>
  <conditionalFormatting sqref="L43:BZ51 L60:BZ68 L77:BZ85 K94:BN102 K112:BN120 K121:DB121 K103:DB103">
    <cfRule type="expression" dxfId="6" priority="53" stopIfTrue="1">
      <formula>AND($D52="低风险",K$7&gt;=$H52,K$7&lt;=$H52+$I52-1)</formula>
    </cfRule>
  </conditionalFormatting>
  <conditionalFormatting sqref="L43:BZ51 L60:BZ68 L77:BZ85 K94:BN102 K103:DB103 K112:BN120 K121:DB121">
    <cfRule type="expression" dxfId="5" priority="54" stopIfTrue="1">
      <formula>AND($D52="高风险",K$7&gt;=$H52,K$7&lt;=$H52+$I52-1)</formula>
    </cfRule>
    <cfRule type="expression" dxfId="4" priority="55" stopIfTrue="1">
      <formula>AND($D52="步入正轨",K$7&gt;=$H52,K$7&lt;=$H52+$I52-1)</formula>
    </cfRule>
    <cfRule type="expression" dxfId="3" priority="56" stopIfTrue="1">
      <formula>AND($D52="中等风险",K$7&gt;=$H52,K$7&lt;=$H52+$I52-1)</formula>
    </cfRule>
    <cfRule type="expression" dxfId="2" priority="57" stopIfTrue="1">
      <formula>AND(LEN($D52)=0,K$7&gt;=$H52,K$7&lt;=$H52+$I52-1)</formula>
    </cfRule>
  </conditionalFormatting>
  <conditionalFormatting sqref="M6:BZ6">
    <cfRule type="expression" dxfId="1" priority="43">
      <formula>AND(M$7&lt;=EOMONTH($L$7,2),M$7&gt;EOMONTH($L$7,0),M$7&gt;EOMONTH($L$7,1))</formula>
    </cfRule>
  </conditionalFormatting>
  <conditionalFormatting sqref="AK61:BZ64">
    <cfRule type="expression" dxfId="0" priority="36">
      <formula>AND(TODAY()&gt;=AK$7,TODAY()&lt;AL$7)</formula>
    </cfRule>
  </conditionalFormatting>
  <dataValidations count="11">
    <dataValidation allowBlank="1" showInputMessage="1" showErrorMessage="1" promptTitle="创建甘特图" prompt="在单元格 B2 中输入此项目的标题。_x000a_ 有关如何使用此工作表的信息，包括屏幕阅读器和此工作簿作者的说明，请参阅“关于工作表”。_x000a_ 继续向下导航到 A 列，听取进一步的说明。" sqref="A2:B2" xr:uid="{00000000-0002-0000-0200-000000000000}"/>
    <dataValidation allowBlank="1" showInputMessage="1" showErrorMessage="1" prompt="在单元格 B4 中输入公司名。_x000a_图例位于单元格 I4 到 AC4。“图例”标签位于单元格 G4。" sqref="A4:B4" xr:uid="{00000000-0002-0000-0200-000001000000}"/>
    <dataValidation allowBlank="1" showInputMessage="1" showErrorMessage="1" prompt="在单元格 B5 中输入“项目主管”姓名。在单元格 C6 中输入“项目开始”日期，或允许示例公式查找“甘特数据”表中的最小日期值。“项目开始日期：标签”位于单元格 B6。" sqref="A5:B5" xr:uid="{00000000-0002-0000-0200-000002000000}"/>
    <dataValidation allowBlank="1" showInputMessage="1" showErrorMessage="1" prompt="滚动增量位于单元格 C7。_x000a_ 日期月份位于第 7 行，从单元格 I6 开始到单元格 BL6。_x000a_ 请不要修改这些单元格。它们会根据单元格 F6 中的项目开始日期自动更新。" sqref="A6:B6" xr:uid="{00000000-0002-0000-0200-000003000000}"/>
    <dataValidation allowBlank="1" showInputMessage="1" showErrorMessage="1" prompt="单元格 I9 到 BL9 包含每个日期单元格上方“月”单元格块的当月日期，这些单元格自动计算。_x000a_ 请不要修改这些单元格。_x000a_" sqref="A7:B7" xr:uid="{00000000-0002-0000-0200-000004000000}"/>
    <dataValidation type="whole" operator="greaterThanOrEqual" allowBlank="1" showInputMessage="1" promptTitle="滚动增量" prompt="更改此数字将滚动甘特图视图。" sqref="D7" xr:uid="{00000000-0002-0000-0200-000005000000}">
      <formula1>0</formula1>
    </dataValidation>
    <dataValidation allowBlank="1" showInputMessage="1" showErrorMessage="1" prompt="滚动条位于单元格 I8 到 BL8。_x000a_ 要在时间线中前后跳转，请在单元格 C7 中输入 0 或更高的值。_x000a_  0 值将带你跳转到图表开端。" sqref="A8:B8" xr:uid="{00000000-0002-0000-0200-000006000000}"/>
    <dataValidation allowBlank="1" showInputMessage="1" showErrorMessage="1" prompt="此行包含项目日程安排的标题。B9 到 G9 包含日程安排信息。单元格 I9 到 BL9 包含该标题上方日期一周七天的首个字母。 所有项目时间线制图会自动生成。" sqref="A9:B9" xr:uid="{00000000-0002-0000-0200-000007000000}"/>
    <dataValidation type="list" allowBlank="1" showInputMessage="1" showErrorMessage="1" sqref="D10 D12:D84 D86:D136" xr:uid="{00000000-0002-0000-0200-000008000000}">
      <formula1>"目标,里程碑,步入正轨, 低风险, 中等风险, 高风险"</formula1>
    </dataValidation>
    <dataValidation allowBlank="1" showInputMessage="1" showErrorMessage="1" prompt="从单元格 B11 开始到单元格 G11，输入项目信息。_x000a_ 输入“里程碑说明”、选择类别、为任务分配人员、输入进度、开始日期以及任务天数，从而开始制图。_x000a_" sqref="A11:B11" xr:uid="{00000000-0002-0000-0200-000009000000}"/>
    <dataValidation type="list" allowBlank="1" showInputMessage="1" sqref="D11" xr:uid="{00000000-0002-0000-0200-00000A000000}">
      <formula1>"目标,里程碑,步入正轨, 低风险, 中等风险, 高风险"</formula1>
    </dataValidation>
  </dataValidations>
  <printOptions horizontalCentered="1"/>
  <pageMargins left="0.25" right="0.25" top="0.5" bottom="0.5" header="0.3" footer="0.3"/>
  <pageSetup paperSize="9" scale="36" fitToHeight="0" orientation="landscape"/>
  <headerFooter differentFirst="1" scaleWithDoc="0">
    <oddFooter>&amp;CPage &amp;P of &amp;N</oddFooter>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r:id="rId3" name="Scroll Bar 1">
              <controlPr defaultSize="0" autoPict="0" altText="滚动浏览甘特项目时间线的滚动条。">
                <anchor moveWithCells="1">
                  <from>
                    <xdr:col>11</xdr:col>
                    <xdr:colOff>31750</xdr:colOff>
                    <xdr:row>7</xdr:row>
                    <xdr:rowOff>63500</xdr:rowOff>
                  </from>
                  <to>
                    <xdr:col>67</xdr:col>
                    <xdr:colOff>0</xdr:colOff>
                    <xdr:row>8</xdr:row>
                    <xdr:rowOff>0</xdr:rowOff>
                  </to>
                </anchor>
              </controlPr>
            </control>
          </mc:Choice>
        </mc:AlternateContent>
      </controls>
    </mc:Choice>
  </mc:AlternateContent>
  <tableParts count="1">
    <tablePart r:id="rId4"/>
  </tableParts>
  <extLst>
    <ext xmlns:x14="http://schemas.microsoft.com/office/spreadsheetml/2009/9/main" uri="{78C0D931-6437-407d-A8EE-F0AAD7539E65}">
      <x14:conditionalFormattings>
        <x14:conditionalFormatting xmlns:xm="http://schemas.microsoft.com/office/excel/2006/main">
          <x14:cfRule type="dataBar" id="{7786DCD3-D24D-4F7F-8D9B-BC29505B7C9D}">
            <x14:dataBar minLength="0" maxLength="100" gradient="0">
              <x14:cfvo type="num">
                <xm:f>0</xm:f>
              </x14:cfvo>
              <x14:cfvo type="num">
                <xm:f>1</xm:f>
              </x14:cfvo>
              <x14:negativeFillColor rgb="FFFF0000"/>
              <x14:axisColor rgb="FF000000"/>
            </x14:dataBar>
          </x14:cfRule>
          <xm:sqref>G9:G50</xm:sqref>
        </x14:conditionalFormatting>
        <x14:conditionalFormatting xmlns:xm="http://schemas.microsoft.com/office/excel/2006/main">
          <x14:cfRule type="dataBar" id="{3434D0C7-8703-4607-A9D9-41A264C358C5}">
            <x14:dataBar minLength="0" maxLength="100" gradient="0">
              <x14:cfvo type="num">
                <xm:f>0</xm:f>
              </x14:cfvo>
              <x14:cfvo type="num">
                <xm:f>1</xm:f>
              </x14:cfvo>
              <x14:negativeFillColor rgb="FFFF0000"/>
              <x14:axisColor rgb="FF000000"/>
            </x14:dataBar>
          </x14:cfRule>
          <xm:sqref>G51:G54</xm:sqref>
        </x14:conditionalFormatting>
        <x14:conditionalFormatting xmlns:xm="http://schemas.microsoft.com/office/excel/2006/main">
          <x14:cfRule type="dataBar" id="{99E909BD-3314-47EC-96A7-5072CA260E40}">
            <x14:dataBar minLength="0" maxLength="100" gradient="0">
              <x14:cfvo type="num">
                <xm:f>0</xm:f>
              </x14:cfvo>
              <x14:cfvo type="num">
                <xm:f>1</xm:f>
              </x14:cfvo>
              <x14:negativeFillColor rgb="FFFF0000"/>
              <x14:axisColor rgb="FF000000"/>
            </x14:dataBar>
          </x14:cfRule>
          <xm:sqref>G55:G67</xm:sqref>
        </x14:conditionalFormatting>
        <x14:conditionalFormatting xmlns:xm="http://schemas.microsoft.com/office/excel/2006/main">
          <x14:cfRule type="dataBar" id="{643863E8-30BE-40BC-8DEF-0E794B1CDDB1}">
            <x14:dataBar minLength="0" maxLength="100" gradient="0">
              <x14:cfvo type="num">
                <xm:f>0</xm:f>
              </x14:cfvo>
              <x14:cfvo type="num">
                <xm:f>1</xm:f>
              </x14:cfvo>
              <x14:negativeFillColor rgb="FFFF0000"/>
              <x14:axisColor rgb="FF000000"/>
            </x14:dataBar>
          </x14:cfRule>
          <xm:sqref>G70 G68 G72 G74 G76 G78 G80 G82 G84 G86 G88 G90 G92 G94 G96 G98 G100 G102 G104 G106 G108 G110 G112 G114 G116 G118 G120 G122 G124 G126 G128 G130 G132 G134 G136</xm:sqref>
        </x14:conditionalFormatting>
        <x14:conditionalFormatting xmlns:xm="http://schemas.microsoft.com/office/excel/2006/main">
          <x14:cfRule type="dataBar" id="{10D2112D-3899-49B3-BA3E-C42EFDB1EA6C}">
            <x14:dataBar minLength="0" maxLength="100" gradient="0">
              <x14:cfvo type="num">
                <xm:f>0</xm:f>
              </x14:cfvo>
              <x14:cfvo type="num">
                <xm:f>1</xm:f>
              </x14:cfvo>
              <x14:negativeFillColor rgb="FFFF0000"/>
              <x14:axisColor rgb="FF000000"/>
            </x14:dataBar>
          </x14:cfRule>
          <xm:sqref>G71 G69 G73 G75 G77 G79 G81 G83 G85 G87 G89 G91 G93 G95 G97 G99 G101 G103 G105 G107 G109 G111 G113 G115 G117 G119 G121 G123 G125 G127 G129 G131 G133 G135</xm:sqref>
        </x14:conditionalFormatting>
        <x14:conditionalFormatting xmlns:xm="http://schemas.microsoft.com/office/excel/2006/main">
          <x14:cfRule type="iconSet" priority="10" id="{3538D856-B763-457F-865E-589D724934AD}">
            <x14:iconSet iconSet="3Stars" showValue="0" custom="1">
              <x14:cfvo type="percent">
                <xm:f>0</xm:f>
              </x14:cfvo>
              <x14:cfvo type="num">
                <xm:f>1</xm:f>
              </x14:cfvo>
              <x14:cfvo type="num">
                <xm:f>2</xm:f>
              </x14:cfvo>
              <x14:cfIcon iconSet="NoIcons" iconId="0"/>
              <x14:cfIcon iconSet="3Flags" iconId="1"/>
              <x14:cfIcon iconSet="3Signs" iconId="0"/>
            </x14:iconSet>
          </x14:cfRule>
          <xm:sqref>K103:BF103</xm:sqref>
        </x14:conditionalFormatting>
        <x14:conditionalFormatting xmlns:xm="http://schemas.microsoft.com/office/excel/2006/main">
          <x14:cfRule type="iconSet" priority="14" id="{35049F05-BE6F-408C-9BC3-9D15968E640E}">
            <x14:iconSet iconSet="3Stars" showValue="0" custom="1">
              <x14:cfvo type="percent">
                <xm:f>0</xm:f>
              </x14:cfvo>
              <x14:cfvo type="num">
                <xm:f>1</xm:f>
              </x14:cfvo>
              <x14:cfvo type="num">
                <xm:f>2</xm:f>
              </x14:cfvo>
              <x14:cfIcon iconSet="NoIcons" iconId="0"/>
              <x14:cfIcon iconSet="3Flags" iconId="1"/>
              <x14:cfIcon iconSet="3Signs" iconId="0"/>
            </x14:iconSet>
          </x14:cfRule>
          <xm:sqref>K121:BF121</xm:sqref>
        </x14:conditionalFormatting>
        <x14:conditionalFormatting xmlns:xm="http://schemas.microsoft.com/office/excel/2006/main">
          <x14:cfRule type="iconSet" priority="27" id="{393F5DF4-2B0E-4086-9583-F48873C62B29}">
            <x14:iconSet iconSet="3Stars" showValue="0" custom="1">
              <x14:cfvo type="percent">
                <xm:f>0</xm:f>
              </x14:cfvo>
              <x14:cfvo type="num">
                <xm:f>1</xm:f>
              </x14:cfvo>
              <x14:cfvo type="num">
                <xm:f>2</xm:f>
              </x14:cfvo>
              <x14:cfIcon iconSet="NoIcons" iconId="0"/>
              <x14:cfIcon iconSet="3Flags" iconId="1"/>
              <x14:cfIcon iconSet="3Signs" iconId="0"/>
            </x14:iconSet>
          </x14:cfRule>
          <xm:sqref>K86:BN94</xm:sqref>
        </x14:conditionalFormatting>
        <x14:conditionalFormatting xmlns:xm="http://schemas.microsoft.com/office/excel/2006/main">
          <x14:cfRule type="iconSet" priority="25" id="{98B4DD1E-53CF-4778-9439-2C00471E91D3}">
            <x14:iconSet iconSet="3Stars" showValue="0" custom="1">
              <x14:cfvo type="percent">
                <xm:f>0</xm:f>
              </x14:cfvo>
              <x14:cfvo type="num">
                <xm:f>1</xm:f>
              </x14:cfvo>
              <x14:cfvo type="num">
                <xm:f>2</xm:f>
              </x14:cfvo>
              <x14:cfIcon iconSet="NoIcons" iconId="0"/>
              <x14:cfIcon iconSet="3Flags" iconId="1"/>
              <x14:cfIcon iconSet="3Signs" iconId="0"/>
            </x14:iconSet>
          </x14:cfRule>
          <xm:sqref>K92:BN98</xm:sqref>
        </x14:conditionalFormatting>
        <x14:conditionalFormatting xmlns:xm="http://schemas.microsoft.com/office/excel/2006/main">
          <x14:cfRule type="iconSet" priority="28" id="{B1F8452B-7B3F-4820-8CE0-619B838ADA89}">
            <x14:iconSet iconSet="3Stars" showValue="0" custom="1">
              <x14:cfvo type="percent">
                <xm:f>0</xm:f>
              </x14:cfvo>
              <x14:cfvo type="num">
                <xm:f>1</xm:f>
              </x14:cfvo>
              <x14:cfvo type="num">
                <xm:f>2</xm:f>
              </x14:cfvo>
              <x14:cfIcon iconSet="NoIcons" iconId="0"/>
              <x14:cfIcon iconSet="3Flags" iconId="1"/>
              <x14:cfIcon iconSet="3Signs" iconId="0"/>
            </x14:iconSet>
          </x14:cfRule>
          <xm:sqref>K99:BN102</xm:sqref>
        </x14:conditionalFormatting>
        <x14:conditionalFormatting xmlns:xm="http://schemas.microsoft.com/office/excel/2006/main">
          <x14:cfRule type="iconSet" priority="22" id="{32EE8406-089F-4B17-9809-50C6CB371AB3}">
            <x14:iconSet iconSet="3Stars" showValue="0" custom="1">
              <x14:cfvo type="percent">
                <xm:f>0</xm:f>
              </x14:cfvo>
              <x14:cfvo type="num">
                <xm:f>1</xm:f>
              </x14:cfvo>
              <x14:cfvo type="num">
                <xm:f>2</xm:f>
              </x14:cfvo>
              <x14:cfIcon iconSet="NoIcons" iconId="0"/>
              <x14:cfIcon iconSet="3Flags" iconId="1"/>
              <x14:cfIcon iconSet="3Signs" iconId="0"/>
            </x14:iconSet>
          </x14:cfRule>
          <xm:sqref>K104:BN112</xm:sqref>
        </x14:conditionalFormatting>
        <x14:conditionalFormatting xmlns:xm="http://schemas.microsoft.com/office/excel/2006/main">
          <x14:cfRule type="iconSet" priority="20" id="{A58D6F92-9DB7-4C65-B035-66A01A8979AA}">
            <x14:iconSet iconSet="3Stars" showValue="0" custom="1">
              <x14:cfvo type="percent">
                <xm:f>0</xm:f>
              </x14:cfvo>
              <x14:cfvo type="num">
                <xm:f>1</xm:f>
              </x14:cfvo>
              <x14:cfvo type="num">
                <xm:f>2</xm:f>
              </x14:cfvo>
              <x14:cfIcon iconSet="NoIcons" iconId="0"/>
              <x14:cfIcon iconSet="3Flags" iconId="1"/>
              <x14:cfIcon iconSet="3Signs" iconId="0"/>
            </x14:iconSet>
          </x14:cfRule>
          <xm:sqref>K110:BN116</xm:sqref>
        </x14:conditionalFormatting>
        <x14:conditionalFormatting xmlns:xm="http://schemas.microsoft.com/office/excel/2006/main">
          <x14:cfRule type="iconSet" priority="23" id="{FB4A3F98-7FAC-449C-A518-93CC3F6DA5D5}">
            <x14:iconSet iconSet="3Stars" showValue="0" custom="1">
              <x14:cfvo type="percent">
                <xm:f>0</xm:f>
              </x14:cfvo>
              <x14:cfvo type="num">
                <xm:f>1</xm:f>
              </x14:cfvo>
              <x14:cfvo type="num">
                <xm:f>2</xm:f>
              </x14:cfvo>
              <x14:cfIcon iconSet="NoIcons" iconId="0"/>
              <x14:cfIcon iconSet="3Flags" iconId="1"/>
              <x14:cfIcon iconSet="3Signs" iconId="0"/>
            </x14:iconSet>
          </x14:cfRule>
          <xm:sqref>K117:BN120</xm:sqref>
        </x14:conditionalFormatting>
        <x14:conditionalFormatting xmlns:xm="http://schemas.microsoft.com/office/excel/2006/main">
          <x14:cfRule type="iconSet" priority="18" id="{70C58B12-0C99-4570-B114-FCA96DF886FB}">
            <x14:iconSet iconSet="3Stars" showValue="0" custom="1">
              <x14:cfvo type="percent">
                <xm:f>0</xm:f>
              </x14:cfvo>
              <x14:cfvo type="num">
                <xm:f>1</xm:f>
              </x14:cfvo>
              <x14:cfvo type="num">
                <xm:f>2</xm:f>
              </x14:cfvo>
              <x14:cfIcon iconSet="NoIcons" iconId="0"/>
              <x14:cfIcon iconSet="3Flags" iconId="1"/>
              <x14:cfIcon iconSet="3Signs" iconId="0"/>
            </x14:iconSet>
          </x14:cfRule>
          <xm:sqref>K122:BN130</xm:sqref>
        </x14:conditionalFormatting>
        <x14:conditionalFormatting xmlns:xm="http://schemas.microsoft.com/office/excel/2006/main">
          <x14:cfRule type="iconSet" priority="16" id="{748A2EC5-EF34-4950-B748-C235D0387B7D}">
            <x14:iconSet iconSet="3Stars" showValue="0" custom="1">
              <x14:cfvo type="percent">
                <xm:f>0</xm:f>
              </x14:cfvo>
              <x14:cfvo type="num">
                <xm:f>1</xm:f>
              </x14:cfvo>
              <x14:cfvo type="num">
                <xm:f>2</xm:f>
              </x14:cfvo>
              <x14:cfIcon iconSet="NoIcons" iconId="0"/>
              <x14:cfIcon iconSet="3Flags" iconId="1"/>
              <x14:cfIcon iconSet="3Signs" iconId="0"/>
            </x14:iconSet>
          </x14:cfRule>
          <xm:sqref>K128:BN134</xm:sqref>
        </x14:conditionalFormatting>
        <x14:conditionalFormatting xmlns:xm="http://schemas.microsoft.com/office/excel/2006/main">
          <x14:cfRule type="iconSet" priority="63" id="{1589E7DD-01C7-4550-B892-BB0534BAE8A7}">
            <x14:iconSet iconSet="3Stars" showValue="0" custom="1">
              <x14:cfvo type="percent">
                <xm:f>0</xm:f>
              </x14:cfvo>
              <x14:cfvo type="num">
                <xm:f>1</xm:f>
              </x14:cfvo>
              <x14:cfvo type="num">
                <xm:f>2</xm:f>
              </x14:cfvo>
              <x14:cfIcon iconSet="NoIcons" iconId="0"/>
              <x14:cfIcon iconSet="3Flags" iconId="1"/>
              <x14:cfIcon iconSet="3Signs" iconId="0"/>
            </x14:iconSet>
          </x14:cfRule>
          <xm:sqref>K135:BN136</xm:sqref>
        </x14:conditionalFormatting>
        <x14:conditionalFormatting xmlns:xm="http://schemas.microsoft.com/office/excel/2006/main">
          <x14:cfRule type="iconSet" priority="46" id="{251742D0-E891-4FD9-8986-EFCDBB5671B1}">
            <x14:iconSet iconSet="3Stars" showValue="0" custom="1">
              <x14:cfvo type="percent">
                <xm:f>0</xm:f>
              </x14:cfvo>
              <x14:cfvo type="num">
                <xm:f>1</xm:f>
              </x14:cfvo>
              <x14:cfvo type="num">
                <xm:f>2</xm:f>
              </x14:cfvo>
              <x14:cfIcon iconSet="NoIcons" iconId="0"/>
              <x14:cfIcon iconSet="3Flags" iconId="1"/>
              <x14:cfIcon iconSet="3Signs" iconId="0"/>
            </x14:iconSet>
          </x14:cfRule>
          <xm:sqref>L10:BZ43</xm:sqref>
        </x14:conditionalFormatting>
        <x14:conditionalFormatting xmlns:xm="http://schemas.microsoft.com/office/excel/2006/main">
          <x14:cfRule type="iconSet" priority="40" id="{C7BBB8E1-FD16-448B-8CF0-C0D2BAEF5A1C}">
            <x14:iconSet iconSet="3Stars" showValue="0" custom="1">
              <x14:cfvo type="percent">
                <xm:f>0</xm:f>
              </x14:cfvo>
              <x14:cfvo type="num">
                <xm:f>1</xm:f>
              </x14:cfvo>
              <x14:cfvo type="num">
                <xm:f>2</xm:f>
              </x14:cfvo>
              <x14:cfIcon iconSet="NoIcons" iconId="0"/>
              <x14:cfIcon iconSet="3Flags" iconId="1"/>
              <x14:cfIcon iconSet="3Signs" iconId="0"/>
            </x14:iconSet>
          </x14:cfRule>
          <xm:sqref>L41:BZ47</xm:sqref>
        </x14:conditionalFormatting>
        <x14:conditionalFormatting xmlns:xm="http://schemas.microsoft.com/office/excel/2006/main">
          <x14:cfRule type="iconSet" priority="52" id="{EC41FEB5-02E0-407B-9D38-E0E35F62085A}">
            <x14:iconSet iconSet="3Stars" showValue="0" custom="1">
              <x14:cfvo type="percent">
                <xm:f>0</xm:f>
              </x14:cfvo>
              <x14:cfvo type="num">
                <xm:f>1</xm:f>
              </x14:cfvo>
              <x14:cfvo type="num">
                <xm:f>2</xm:f>
              </x14:cfvo>
              <x14:cfIcon iconSet="NoIcons" iconId="0"/>
              <x14:cfIcon iconSet="3Flags" iconId="1"/>
              <x14:cfIcon iconSet="3Signs" iconId="0"/>
            </x14:iconSet>
          </x14:cfRule>
          <xm:sqref>L48:BZ51</xm:sqref>
        </x14:conditionalFormatting>
        <x14:conditionalFormatting xmlns:xm="http://schemas.microsoft.com/office/excel/2006/main">
          <x14:cfRule type="iconSet" priority="37" id="{CE942B2E-7285-4204-A6C5-3D63437D8E0D}">
            <x14:iconSet iconSet="3Stars" showValue="0" custom="1">
              <x14:cfvo type="percent">
                <xm:f>0</xm:f>
              </x14:cfvo>
              <x14:cfvo type="num">
                <xm:f>1</xm:f>
              </x14:cfvo>
              <x14:cfvo type="num">
                <xm:f>2</xm:f>
              </x14:cfvo>
              <x14:cfIcon iconSet="NoIcons" iconId="0"/>
              <x14:cfIcon iconSet="3Flags" iconId="1"/>
              <x14:cfIcon iconSet="3Signs" iconId="0"/>
            </x14:iconSet>
          </x14:cfRule>
          <xm:sqref>L52:BZ60 AK61:BZ64</xm:sqref>
        </x14:conditionalFormatting>
        <x14:conditionalFormatting xmlns:xm="http://schemas.microsoft.com/office/excel/2006/main">
          <x14:cfRule type="iconSet" priority="35" id="{73F916DD-2E41-48A2-A8D3-64FA7741121A}">
            <x14:iconSet iconSet="3Stars" showValue="0" custom="1">
              <x14:cfvo type="percent">
                <xm:f>0</xm:f>
              </x14:cfvo>
              <x14:cfvo type="num">
                <xm:f>1</xm:f>
              </x14:cfvo>
              <x14:cfvo type="num">
                <xm:f>2</xm:f>
              </x14:cfvo>
              <x14:cfIcon iconSet="NoIcons" iconId="0"/>
              <x14:cfIcon iconSet="3Flags" iconId="1"/>
              <x14:cfIcon iconSet="3Signs" iconId="0"/>
            </x14:iconSet>
          </x14:cfRule>
          <xm:sqref>L58:BZ64</xm:sqref>
        </x14:conditionalFormatting>
        <x14:conditionalFormatting xmlns:xm="http://schemas.microsoft.com/office/excel/2006/main">
          <x14:cfRule type="iconSet" priority="38" id="{329D128E-6FC3-4094-98F8-5AEB0F40218C}">
            <x14:iconSet iconSet="3Stars" showValue="0" custom="1">
              <x14:cfvo type="percent">
                <xm:f>0</xm:f>
              </x14:cfvo>
              <x14:cfvo type="num">
                <xm:f>1</xm:f>
              </x14:cfvo>
              <x14:cfvo type="num">
                <xm:f>2</xm:f>
              </x14:cfvo>
              <x14:cfIcon iconSet="NoIcons" iconId="0"/>
              <x14:cfIcon iconSet="3Flags" iconId="1"/>
              <x14:cfIcon iconSet="3Signs" iconId="0"/>
            </x14:iconSet>
          </x14:cfRule>
          <xm:sqref>L65:BZ68</xm:sqref>
        </x14:conditionalFormatting>
        <x14:conditionalFormatting xmlns:xm="http://schemas.microsoft.com/office/excel/2006/main">
          <x14:cfRule type="iconSet" priority="32" id="{526E8E33-8578-4FA2-A096-E7AA6B2BF6D4}">
            <x14:iconSet iconSet="3Stars" showValue="0" custom="1">
              <x14:cfvo type="percent">
                <xm:f>0</xm:f>
              </x14:cfvo>
              <x14:cfvo type="num">
                <xm:f>1</xm:f>
              </x14:cfvo>
              <x14:cfvo type="num">
                <xm:f>2</xm:f>
              </x14:cfvo>
              <x14:cfIcon iconSet="NoIcons" iconId="0"/>
              <x14:cfIcon iconSet="3Flags" iconId="1"/>
              <x14:cfIcon iconSet="3Signs" iconId="0"/>
            </x14:iconSet>
          </x14:cfRule>
          <xm:sqref>L69:BZ77</xm:sqref>
        </x14:conditionalFormatting>
        <x14:conditionalFormatting xmlns:xm="http://schemas.microsoft.com/office/excel/2006/main">
          <x14:cfRule type="iconSet" priority="30" id="{69C4CC8E-2323-47E8-80D6-BA5542CA5AA0}">
            <x14:iconSet iconSet="3Stars" showValue="0" custom="1">
              <x14:cfvo type="percent">
                <xm:f>0</xm:f>
              </x14:cfvo>
              <x14:cfvo type="num">
                <xm:f>1</xm:f>
              </x14:cfvo>
              <x14:cfvo type="num">
                <xm:f>2</xm:f>
              </x14:cfvo>
              <x14:cfIcon iconSet="NoIcons" iconId="0"/>
              <x14:cfIcon iconSet="3Flags" iconId="1"/>
              <x14:cfIcon iconSet="3Signs" iconId="0"/>
            </x14:iconSet>
          </x14:cfRule>
          <xm:sqref>L75:BZ81</xm:sqref>
        </x14:conditionalFormatting>
        <x14:conditionalFormatting xmlns:xm="http://schemas.microsoft.com/office/excel/2006/main">
          <x14:cfRule type="iconSet" priority="33" id="{6D1B13E0-9A4A-4870-89DA-3D2C5E426D52}">
            <x14:iconSet iconSet="3Stars" showValue="0" custom="1">
              <x14:cfvo type="percent">
                <xm:f>0</xm:f>
              </x14:cfvo>
              <x14:cfvo type="num">
                <xm:f>1</xm:f>
              </x14:cfvo>
              <x14:cfvo type="num">
                <xm:f>2</xm:f>
              </x14:cfvo>
              <x14:cfIcon iconSet="NoIcons" iconId="0"/>
              <x14:cfIcon iconSet="3Flags" iconId="1"/>
              <x14:cfIcon iconSet="3Signs" iconId="0"/>
            </x14:iconSet>
          </x14:cfRule>
          <xm:sqref>L82:BZ85</xm:sqref>
        </x14:conditionalFormatting>
        <x14:conditionalFormatting xmlns:xm="http://schemas.microsoft.com/office/excel/2006/main">
          <x14:cfRule type="iconSet" priority="8" id="{EC3E2AE1-32DC-446D-AF84-29A2656B899E}">
            <x14:iconSet iconSet="3Stars" showValue="0" custom="1">
              <x14:cfvo type="percent">
                <xm:f>0</xm:f>
              </x14:cfvo>
              <x14:cfvo type="num">
                <xm:f>1</xm:f>
              </x14:cfvo>
              <x14:cfvo type="num">
                <xm:f>2</xm:f>
              </x14:cfvo>
              <x14:cfIcon iconSet="NoIcons" iconId="0"/>
              <x14:cfIcon iconSet="3Flags" iconId="1"/>
              <x14:cfIcon iconSet="3Signs" iconId="0"/>
            </x14:iconSet>
          </x14:cfRule>
          <xm:sqref>BG103:DB103</xm:sqref>
        </x14:conditionalFormatting>
        <x14:conditionalFormatting xmlns:xm="http://schemas.microsoft.com/office/excel/2006/main">
          <x14:cfRule type="iconSet" priority="12" id="{7A8ED4CF-1227-44A2-A1A2-7852380CAEAE}">
            <x14:iconSet iconSet="3Stars" showValue="0" custom="1">
              <x14:cfvo type="percent">
                <xm:f>0</xm:f>
              </x14:cfvo>
              <x14:cfvo type="num">
                <xm:f>1</xm:f>
              </x14:cfvo>
              <x14:cfvo type="num">
                <xm:f>2</xm:f>
              </x14:cfvo>
              <x14:cfIcon iconSet="NoIcons" iconId="0"/>
              <x14:cfIcon iconSet="3Flags" iconId="1"/>
              <x14:cfIcon iconSet="3Signs" iconId="0"/>
            </x14:iconSet>
          </x14:cfRule>
          <xm:sqref>BG121:DB121</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18" ma:contentTypeDescription="Create a new document." ma:contentTypeScope="" ma:versionID="22a266b9fa9a230c5a512669d8b298c3">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eddc33fff6b14141ee5c74a0d29ea6a1"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2:Status" minOccurs="0"/>
                <xsd:element ref="ns1:_ip_UnifiedCompliancePolicyProperties" minOccurs="0"/>
                <xsd:element ref="ns1:_ip_UnifiedCompliancePolicyUIAction" minOccurs="0"/>
                <xsd:element ref="ns2:Image"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internalName="MediaServiceOCR" ma:readOnly="true">
      <xsd:simpleType>
        <xsd:restriction base="dms:Note">
          <xsd:maxLength value="255"/>
        </xsd:restriction>
      </xsd:simpleType>
    </xsd:element>
    <xsd:element name="MediaServiceAutoTags" ma:index="11" nillable="true" ma:displayName="MediaServiceAutoTags"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fals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Status" ma:index="19" nillable="true" ma:displayName="Status" ma:default="Not started" ma:format="Dropdown" ma:internalName="Status">
      <xsd:simpleType>
        <xsd:restriction base="dms:Choice">
          <xsd:enumeration value="Not started"/>
          <xsd:enumeration value="In Progress"/>
          <xsd:enumeration value="Completed"/>
        </xsd:restriction>
      </xsd:simpleType>
    </xsd:element>
    <xsd:element name="Image" ma:index="22" nillable="true" ma:displayName="Image" ma:format="Image" ma:internalName="Image">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24" nillable="true" ma:taxonomy="true" ma:internalName="lcf76f155ced4ddcb4097134ff3c332f" ma:taxonomyFieldName="MediaServiceAITags" ma:displayName="Image Tags" ma:readOnly="false" ma:fieldId="{5cf76f15-5ced-4ddc-b409-7134ff3c332f}" ma:taxonomyMulti="true" ma:sspId="e385fb40-52d4-4fae-9c5b-3e8ff8a5878e" ma:termSetId="09814cd3-568e-4e90-9814-8d621ff8fb84"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3f6bfcbc-3db3-4ae6-bd76-326f0798ad28}" ma:internalName="TaxCatchAll"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_ip_UnifiedCompliancePolicyProperties xmlns="http://schemas.microsoft.com/sharepoint/v3" xsi:nil="true"/>
    <lcf76f155ced4ddcb4097134ff3c332f xmlns="71af3243-3dd4-4a8d-8c0d-dd76da1f02a5">
      <Terms xmlns="http://schemas.microsoft.com/office/infopath/2007/PartnerControls"/>
    </lcf76f155ced4ddcb4097134ff3c332f>
    <TaxCatchAll xmlns="230e9df3-be65-4c73-a93b-d1236ebd677e"/>
    <MediaServiceKeyPoints xmlns="71af3243-3dd4-4a8d-8c0d-dd76da1f02a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C87518-DD8E-42CD-8DAC-291A323E849B}">
  <ds:schemaRefs/>
</ds:datastoreItem>
</file>

<file path=customXml/itemProps2.xml><?xml version="1.0" encoding="utf-8"?>
<ds:datastoreItem xmlns:ds="http://schemas.openxmlformats.org/officeDocument/2006/customXml" ds:itemID="{AA4BA2A8-DB97-40F9-8DB6-154C09C7467C}">
  <ds:schemaRefs/>
</ds:datastoreItem>
</file>

<file path=customXml/itemProps3.xml><?xml version="1.0" encoding="utf-8"?>
<ds:datastoreItem xmlns:ds="http://schemas.openxmlformats.org/officeDocument/2006/customXml" ds:itemID="{39060724-9CA2-4290-8A0C-B53624A594E7}">
  <ds:schemaRefs/>
</ds:datastoreItem>
</file>

<file path=docProps/app.xml><?xml version="1.0" encoding="utf-8"?>
<Properties xmlns="http://schemas.openxmlformats.org/officeDocument/2006/extended-properties" xmlns:vt="http://schemas.openxmlformats.org/officeDocument/2006/docPropsVTypes">
  <Template>TM55723235</Template>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关于</vt:lpstr>
      <vt:lpstr>双周工作计划</vt:lpstr>
      <vt:lpstr>Sheet1</vt:lpstr>
      <vt:lpstr>双周计划0621</vt:lpstr>
      <vt:lpstr>双周计划0621!Print_Titles</vt:lpstr>
      <vt:lpstr>双周计划0621!滚动_增量</vt:lpstr>
      <vt:lpstr>双周计划0621!项目_开始日期</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张晓杰</dc:creator>
  <cp:lastModifiedBy>晓杰 张</cp:lastModifiedBy>
  <dcterms:created xsi:type="dcterms:W3CDTF">2021-02-17T05:31:00Z</dcterms:created>
  <dcterms:modified xsi:type="dcterms:W3CDTF">2026-09-03T10:24:46Z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y fmtid="{D5CDD505-2E9C-101B-9397-08002B2CF9AE}" pid="3" name="ICV">
    <vt:lpwstr>0C185D4ABACC489DB99FEB4C1B3643EB_13</vt:lpwstr>
  </property>
  <property fmtid="{D5CDD505-2E9C-101B-9397-08002B2CF9AE}" pid="4" name="KSOProductBuildVer">
    <vt:lpwstr>2052-12.1.0.28505</vt:lpwstr>
  </property>
  <property fmtid="{D5CDD505-2E9C-101B-9397-08002B2CF9AE}" pid="5" name="CalculationRule">
    <vt:i4>0</vt:i4>
  </property>
</Properties>
</file>